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県給・麺屋次年度準備 　瀬戸市産米\主食申請書\申請書(主食）\センター校　８年度の申請書（R7に作成）\"/>
    </mc:Choice>
  </mc:AlternateContent>
  <xr:revisionPtr revIDLastSave="0" documentId="13_ncr:1_{56DCC12A-3381-4226-BAF2-1BEF4CE98630}" xr6:coauthVersionLast="47" xr6:coauthVersionMax="47" xr10:uidLastSave="{00000000-0000-0000-0000-000000000000}"/>
  <bookViews>
    <workbookView xWindow="-120" yWindow="-120" windowWidth="20730" windowHeight="11040" tabRatio="783" activeTab="1" xr2:uid="{00000000-000D-0000-FFFF-FFFF00000000}"/>
  </bookViews>
  <sheets>
    <sheet name="センター(小)" sheetId="9" r:id="rId1"/>
    <sheet name="センター（中）" sheetId="6" r:id="rId2"/>
  </sheets>
  <definedNames>
    <definedName name="_xlnm.Print_Area" localSheetId="0">'センター(小)'!$A$1:$V$59</definedName>
    <definedName name="_xlnm.Print_Area" localSheetId="1">'センター（中）'!$A$1:$V$59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7" i="6" l="1"/>
  <c r="N41" i="6"/>
  <c r="M41" i="6"/>
  <c r="M36" i="6"/>
  <c r="T57" i="9"/>
  <c r="Q57" i="9"/>
  <c r="Q58" i="9" s="1"/>
  <c r="P57" i="9"/>
  <c r="M57" i="9"/>
  <c r="U56" i="9"/>
  <c r="U55" i="9"/>
  <c r="U54" i="9"/>
  <c r="U53" i="9"/>
  <c r="U52" i="9"/>
  <c r="U51" i="9"/>
  <c r="U50" i="9"/>
  <c r="U48" i="9"/>
  <c r="U47" i="9"/>
  <c r="U44" i="9"/>
  <c r="N41" i="9"/>
  <c r="M41" i="9"/>
  <c r="U40" i="9"/>
  <c r="U39" i="9"/>
  <c r="U38" i="9"/>
  <c r="M36" i="9"/>
  <c r="M58" i="9" s="1"/>
  <c r="U35" i="9"/>
  <c r="U34" i="9"/>
  <c r="U31" i="9"/>
  <c r="U30" i="9"/>
  <c r="U28" i="9"/>
  <c r="U26" i="9"/>
  <c r="U25" i="9"/>
  <c r="U24" i="9"/>
  <c r="U23" i="9"/>
  <c r="U21" i="9"/>
</calcChain>
</file>

<file path=xl/sharedStrings.xml><?xml version="1.0" encoding="utf-8"?>
<sst xmlns="http://schemas.openxmlformats.org/spreadsheetml/2006/main" count="325" uniqueCount="95">
  <si>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</si>
  <si>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</si>
  <si>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</si>
  <si>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</si>
  <si>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</si>
  <si>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</si>
  <si>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</si>
  <si>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</si>
  <si>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</si>
  <si>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</si>
  <si>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</si>
  <si>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</si>
  <si>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</si>
  <si>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</si>
  <si>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</si>
  <si>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</si>
  <si>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</si>
  <si>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</si>
  <si>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</si>
  <si>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</si>
  <si>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</si>
  <si>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</si>
  <si>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</si>
  <si>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</si>
  <si>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</si>
  <si>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</si>
  <si>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</si>
  <si>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</si>
  <si>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</si>
  <si>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</si>
  <si>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</si>
  <si>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</si>
  <si>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</si>
  <si>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</si>
  <si>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</si>
  <si>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</si>
  <si>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</si>
  <si>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</si>
  <si>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</si>
  <si>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</si>
  <si>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</si>
  <si>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</si>
  <si>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</si>
  <si>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</si>
  <si>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</si>
  <si>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</si>
  <si>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</si>
  <si>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</si>
  <si>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</si>
  <si>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</si>
  <si>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</si>
  <si>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</si>
  <si>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</si>
  <si>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</si>
  <si>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</si>
  <si>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</si>
  <si>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</si>
  <si>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</si>
  <si>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</si>
  <si>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</si>
  <si>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</si>
  <si>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</si>
  <si>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</si>
  <si>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</si>
  <si>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</si>
  <si>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</si>
  <si>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</si>
  <si>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</si>
  <si>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</si>
  <si>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</si>
  <si>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</si>
  <si>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</si>
  <si>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</si>
  <si>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</si>
  <si>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</si>
  <si>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</si>
  <si>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</si>
  <si>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</si>
  <si>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</si>
  <si>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</si>
  <si>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</si>
  <si>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</si>
  <si>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</si>
  <si>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</si>
  <si>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</si>
  <si>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</si>
  <si>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</si>
  <si>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瀬戸市日の出町３４番地の２</t>
    <rPh sb="0" eb="3">
      <t>セトシ</t>
    </rPh>
    <rPh sb="3" eb="4">
      <t>ヒ</t>
    </rPh>
    <rPh sb="5" eb="7">
      <t>デチョウ</t>
    </rPh>
    <rPh sb="9" eb="11">
      <t>バンチ</t>
    </rPh>
    <phoneticPr fontId="5"/>
  </si>
  <si>
    <t>瀬戸市学校給食センター</t>
    <rPh sb="0" eb="3">
      <t>セトシ</t>
    </rPh>
    <rPh sb="3" eb="5">
      <t>ガッコウ</t>
    </rPh>
    <rPh sb="5" eb="7">
      <t>キュウショク</t>
    </rPh>
    <phoneticPr fontId="5"/>
  </si>
  <si>
    <t>主幹　長谷川　武宏</t>
    <rPh sb="0" eb="2">
      <t>シュカン</t>
    </rPh>
    <rPh sb="3" eb="6">
      <t>ハセガワ</t>
    </rPh>
    <rPh sb="7" eb="8">
      <t>タケ</t>
    </rPh>
    <rPh sb="8" eb="9">
      <t>ヒロシ</t>
    </rPh>
    <phoneticPr fontId="5"/>
  </si>
  <si>
    <t>　　　令和８年度学校給食用物資の需要量を下記のとおり供給方申請します。</t>
    <rPh sb="3" eb="5">
      <t>レイワ</t>
    </rPh>
    <phoneticPr fontId="5"/>
  </si>
  <si>
    <t>委託炊飯（赤飯以外）規格は、４月から１０月まで低学年６０g・中学年７０g・高学年８０ｇにしてください。</t>
    <rPh sb="0" eb="2">
      <t>イタク</t>
    </rPh>
    <rPh sb="2" eb="4">
      <t>スイハン</t>
    </rPh>
    <rPh sb="5" eb="7">
      <t>セキハン</t>
    </rPh>
    <rPh sb="7" eb="9">
      <t>イガイ</t>
    </rPh>
    <rPh sb="10" eb="12">
      <t>キカク</t>
    </rPh>
    <rPh sb="15" eb="16">
      <t>ガツ</t>
    </rPh>
    <rPh sb="20" eb="21">
      <t>ガツ</t>
    </rPh>
    <rPh sb="23" eb="26">
      <t>テイガクネン</t>
    </rPh>
    <rPh sb="30" eb="33">
      <t>チュウガクネン</t>
    </rPh>
    <rPh sb="37" eb="40">
      <t>コウガクネン</t>
    </rPh>
    <phoneticPr fontId="5"/>
  </si>
  <si>
    <t>主幹　　長谷川　武宏</t>
    <rPh sb="0" eb="2">
      <t>シュカン</t>
    </rPh>
    <rPh sb="4" eb="7">
      <t>ハセガワ</t>
    </rPh>
    <rPh sb="8" eb="9">
      <t>タケ</t>
    </rPh>
    <rPh sb="9" eb="10">
      <t>ヒロ</t>
    </rPh>
    <phoneticPr fontId="5"/>
  </si>
  <si>
    <t>センター校（小学校）</t>
    <rPh sb="4" eb="5">
      <t>コウ</t>
    </rPh>
    <rPh sb="6" eb="7">
      <t>ショウ</t>
    </rPh>
    <rPh sb="7" eb="9">
      <t>ガッコウ</t>
    </rPh>
    <phoneticPr fontId="5"/>
  </si>
  <si>
    <t>センター校（中学校）</t>
    <rPh sb="4" eb="5">
      <t>コウ</t>
    </rPh>
    <rPh sb="6" eb="9">
      <t>チュウガッコウ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</si>
</sst>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57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56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23" xfId="0" applyBorder="1" applyAlignment="1">
      <alignment horizontal="center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4FE9-BE88-496A-8393-9A1253A13E1C}">
  <sheetPr>
    <tabColor rgb="FFFFFF00"/>
    <pageSetUpPr fitToPage="1"/>
  </sheetPr>
  <dimension ref="A1:W78"/>
  <sheetViews>
    <sheetView view="pageBreakPreview" topLeftCell="A9" zoomScale="80" zoomScaleNormal="100" zoomScaleSheetLayoutView="80" workbookViewId="0">
      <selection activeCell="X7" sqref="X7"/>
    </sheetView>
  </sheetViews>
  <sheetFormatPr defaultRowHeight="13.5" x14ac:dyDescent="0.15"/>
  <cols>
    <col min="1" max="8" width="7" customWidth="1"/>
    <col min="9" max="10" width="5.625" customWidth="1"/>
    <col min="11" max="11" width="5.75" customWidth="1"/>
    <col min="12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88" t="s">
        <v>59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3" ht="12.75" customHeight="1" x14ac:dyDescent="0.15">
      <c r="O2" s="7"/>
    </row>
    <row r="3" spans="1:23" ht="22.5" customHeight="1" x14ac:dyDescent="0.15">
      <c r="A3" s="89">
        <v>46000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10"/>
    </row>
    <row r="4" spans="1:23" ht="12" customHeight="1" x14ac:dyDescent="0.15">
      <c r="A4" s="8"/>
    </row>
    <row r="5" spans="1:23" ht="22.5" customHeight="1" x14ac:dyDescent="0.15">
      <c r="A5" s="91" t="s">
        <v>57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10"/>
    </row>
    <row r="6" spans="1:23" ht="18" customHeight="1" x14ac:dyDescent="0.15">
      <c r="A6" s="9"/>
    </row>
    <row r="7" spans="1:23" ht="18.75" customHeight="1" x14ac:dyDescent="0.15">
      <c r="M7" s="91" t="s">
        <v>34</v>
      </c>
      <c r="N7" s="91"/>
      <c r="O7" s="92"/>
      <c r="P7" s="92"/>
      <c r="Q7" s="92"/>
      <c r="R7" s="92"/>
      <c r="S7" s="92"/>
      <c r="T7" s="92"/>
    </row>
    <row r="8" spans="1:23" ht="18.75" customHeight="1" x14ac:dyDescent="0.15">
      <c r="M8" s="93" t="s">
        <v>35</v>
      </c>
      <c r="N8" s="93"/>
      <c r="O8" s="92" t="s">
        <v>87</v>
      </c>
      <c r="P8" s="92"/>
      <c r="Q8" s="92"/>
      <c r="R8" s="92"/>
      <c r="S8" s="92"/>
      <c r="T8" s="92"/>
    </row>
    <row r="9" spans="1:23" ht="18.75" customHeight="1" x14ac:dyDescent="0.15">
      <c r="M9" s="93" t="s">
        <v>36</v>
      </c>
      <c r="N9" s="93"/>
      <c r="O9" s="92" t="s">
        <v>88</v>
      </c>
      <c r="P9" s="92"/>
      <c r="Q9" s="92"/>
      <c r="R9" s="92"/>
      <c r="S9" s="92"/>
      <c r="T9" s="92"/>
    </row>
    <row r="10" spans="1:23" ht="18.75" customHeight="1" x14ac:dyDescent="0.15">
      <c r="M10" s="93" t="s">
        <v>37</v>
      </c>
      <c r="N10" s="93"/>
      <c r="O10" s="92" t="s">
        <v>89</v>
      </c>
      <c r="P10" s="92"/>
      <c r="Q10" s="92"/>
      <c r="R10" s="92"/>
      <c r="S10" s="92"/>
      <c r="T10" s="92"/>
    </row>
    <row r="11" spans="1:23" ht="35.25" customHeight="1" x14ac:dyDescent="0.15">
      <c r="A11" s="91" t="s">
        <v>90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20"/>
    </row>
    <row r="12" spans="1:23" ht="27.75" customHeight="1" x14ac:dyDescent="0.15">
      <c r="A12" s="87" t="s">
        <v>38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3" ht="22.5" customHeight="1" thickBot="1" x14ac:dyDescent="0.2">
      <c r="A13" s="94" t="s">
        <v>41</v>
      </c>
      <c r="B13" s="94"/>
      <c r="C13" s="94"/>
      <c r="D13" s="94"/>
      <c r="E13" s="94"/>
      <c r="F13" s="94"/>
      <c r="G13" s="94"/>
      <c r="H13" s="94"/>
      <c r="I13" s="20"/>
      <c r="J13" s="20"/>
      <c r="K13" s="20"/>
      <c r="L13" s="94" t="s">
        <v>61</v>
      </c>
      <c r="M13" s="94"/>
      <c r="N13" s="94"/>
      <c r="O13" s="94"/>
      <c r="P13" s="94"/>
      <c r="Q13" s="94"/>
      <c r="R13" s="94"/>
      <c r="S13" s="6"/>
      <c r="T13" s="6"/>
      <c r="U13" s="6"/>
      <c r="V13" s="6"/>
      <c r="W13" s="6"/>
    </row>
    <row r="14" spans="1:23" ht="18.75" customHeight="1" x14ac:dyDescent="0.15">
      <c r="A14" s="16"/>
      <c r="B14" s="95">
        <v>1</v>
      </c>
      <c r="C14" s="97">
        <v>9</v>
      </c>
      <c r="D14" s="97">
        <v>1</v>
      </c>
      <c r="E14" s="97">
        <v>0</v>
      </c>
      <c r="F14" s="97">
        <v>6</v>
      </c>
      <c r="G14" s="99">
        <v>3</v>
      </c>
      <c r="H14" s="16"/>
      <c r="I14" s="16"/>
      <c r="J14" s="16"/>
      <c r="K14" s="16"/>
      <c r="L14" s="16"/>
      <c r="M14" s="101" t="s">
        <v>43</v>
      </c>
      <c r="N14" s="102"/>
      <c r="O14" s="103">
        <v>150</v>
      </c>
      <c r="P14" s="104"/>
      <c r="Q14" s="104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96"/>
      <c r="C15" s="98"/>
      <c r="D15" s="98"/>
      <c r="E15" s="98"/>
      <c r="F15" s="98"/>
      <c r="G15" s="100"/>
      <c r="H15" s="16"/>
      <c r="I15" s="16"/>
      <c r="J15" s="16"/>
      <c r="K15" s="16"/>
      <c r="L15" s="16"/>
      <c r="M15" s="105" t="s">
        <v>44</v>
      </c>
      <c r="N15" s="106"/>
      <c r="O15" s="107">
        <v>175</v>
      </c>
      <c r="P15" s="108"/>
      <c r="Q15" s="10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C16" s="162" t="s">
        <v>93</v>
      </c>
      <c r="D16" s="162"/>
      <c r="E16" s="162"/>
      <c r="H16" s="17"/>
      <c r="I16" s="17"/>
      <c r="J16" s="17"/>
      <c r="K16" s="18"/>
      <c r="L16" s="18"/>
      <c r="M16" s="109" t="s">
        <v>45</v>
      </c>
      <c r="N16" s="110"/>
      <c r="O16" s="111">
        <v>262</v>
      </c>
      <c r="P16" s="112"/>
      <c r="Q16" s="112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3" t="s">
        <v>74</v>
      </c>
      <c r="N17" s="114"/>
      <c r="O17" s="115">
        <v>587</v>
      </c>
      <c r="P17" s="116"/>
      <c r="Q17" s="11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9" t="s">
        <v>58</v>
      </c>
      <c r="B18" s="119"/>
      <c r="C18" s="119"/>
      <c r="D18" s="119"/>
      <c r="E18" s="119"/>
      <c r="F18" s="119"/>
      <c r="G18" s="119"/>
      <c r="H18" s="11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20" t="s">
        <v>0</v>
      </c>
      <c r="B19" s="121"/>
      <c r="C19" s="121"/>
      <c r="D19" s="122"/>
      <c r="E19" s="126" t="s">
        <v>1</v>
      </c>
      <c r="F19" s="128" t="s">
        <v>39</v>
      </c>
      <c r="G19" s="129"/>
      <c r="H19" s="129"/>
      <c r="I19" s="130" t="s">
        <v>2</v>
      </c>
      <c r="J19" s="126" t="s">
        <v>3</v>
      </c>
      <c r="K19" s="126" t="s">
        <v>4</v>
      </c>
      <c r="L19" s="126" t="s">
        <v>5</v>
      </c>
      <c r="M19" s="126" t="s">
        <v>6</v>
      </c>
      <c r="N19" s="126" t="s">
        <v>7</v>
      </c>
      <c r="O19" s="117" t="s">
        <v>8</v>
      </c>
      <c r="P19" s="117" t="s">
        <v>9</v>
      </c>
      <c r="Q19" s="117" t="s">
        <v>10</v>
      </c>
      <c r="R19" s="126" t="s">
        <v>11</v>
      </c>
      <c r="S19" s="126" t="s">
        <v>12</v>
      </c>
      <c r="T19" s="132" t="s">
        <v>13</v>
      </c>
      <c r="U19" s="134" t="s">
        <v>27</v>
      </c>
      <c r="V19" s="135"/>
    </row>
    <row r="20" spans="1:23" ht="19.5" customHeight="1" x14ac:dyDescent="0.15">
      <c r="A20" s="123"/>
      <c r="B20" s="124"/>
      <c r="C20" s="124"/>
      <c r="D20" s="125"/>
      <c r="E20" s="127"/>
      <c r="F20" s="19" t="s">
        <v>43</v>
      </c>
      <c r="G20" s="19" t="s">
        <v>44</v>
      </c>
      <c r="H20" s="36" t="s">
        <v>45</v>
      </c>
      <c r="I20" s="131"/>
      <c r="J20" s="127"/>
      <c r="K20" s="127"/>
      <c r="L20" s="127"/>
      <c r="M20" s="127"/>
      <c r="N20" s="127"/>
      <c r="O20" s="118"/>
      <c r="P20" s="118"/>
      <c r="Q20" s="118"/>
      <c r="R20" s="127"/>
      <c r="S20" s="127"/>
      <c r="T20" s="133"/>
      <c r="U20" s="136"/>
      <c r="V20" s="137"/>
    </row>
    <row r="21" spans="1:23" ht="21" customHeight="1" x14ac:dyDescent="0.15">
      <c r="A21" s="160" t="s">
        <v>30</v>
      </c>
      <c r="B21" s="138" t="s">
        <v>85</v>
      </c>
      <c r="C21" s="139"/>
      <c r="D21" s="140"/>
      <c r="E21" s="65">
        <v>11</v>
      </c>
      <c r="F21" s="65">
        <v>50</v>
      </c>
      <c r="G21" s="65">
        <v>60</v>
      </c>
      <c r="H21" s="37">
        <v>70</v>
      </c>
      <c r="I21" s="42"/>
      <c r="J21" s="3"/>
      <c r="K21" s="3"/>
      <c r="L21" s="3"/>
      <c r="M21" s="3"/>
      <c r="N21" s="3"/>
      <c r="O21" s="3"/>
      <c r="P21" s="3"/>
      <c r="Q21" s="3"/>
      <c r="R21" s="3"/>
      <c r="S21" s="3">
        <v>1</v>
      </c>
      <c r="T21" s="55"/>
      <c r="U21" s="48">
        <f>SUM(I21:T21)</f>
        <v>1</v>
      </c>
      <c r="V21" s="1" t="s">
        <v>14</v>
      </c>
    </row>
    <row r="22" spans="1:23" ht="21" customHeight="1" x14ac:dyDescent="0.15">
      <c r="A22" s="161"/>
      <c r="B22" s="138" t="s">
        <v>70</v>
      </c>
      <c r="C22" s="139"/>
      <c r="D22" s="140"/>
      <c r="E22" s="65">
        <v>12</v>
      </c>
      <c r="F22" s="143">
        <v>40</v>
      </c>
      <c r="G22" s="143">
        <v>50</v>
      </c>
      <c r="H22" s="141">
        <v>60</v>
      </c>
      <c r="I22" s="42"/>
      <c r="J22" s="3"/>
      <c r="K22" s="3"/>
      <c r="L22" s="3">
        <v>1</v>
      </c>
      <c r="M22" s="3"/>
      <c r="N22" s="3"/>
      <c r="O22" s="3"/>
      <c r="P22" s="3"/>
      <c r="Q22" s="3"/>
      <c r="R22" s="3"/>
      <c r="S22" s="3"/>
      <c r="T22" s="55"/>
      <c r="U22" s="48">
        <v>1</v>
      </c>
      <c r="V22" s="1" t="s">
        <v>14</v>
      </c>
    </row>
    <row r="23" spans="1:23" ht="21" customHeight="1" x14ac:dyDescent="0.15">
      <c r="A23" s="161"/>
      <c r="B23" s="138" t="s">
        <v>15</v>
      </c>
      <c r="C23" s="139"/>
      <c r="D23" s="140"/>
      <c r="E23" s="65">
        <v>13</v>
      </c>
      <c r="F23" s="144"/>
      <c r="G23" s="144"/>
      <c r="H23" s="142"/>
      <c r="I23" s="42">
        <v>1</v>
      </c>
      <c r="J23" s="3"/>
      <c r="K23" s="3">
        <v>1</v>
      </c>
      <c r="L23" s="3"/>
      <c r="M23" s="3"/>
      <c r="N23" s="3"/>
      <c r="O23" s="3"/>
      <c r="P23" s="3"/>
      <c r="Q23" s="3"/>
      <c r="R23" s="3"/>
      <c r="S23" s="3"/>
      <c r="T23" s="55"/>
      <c r="U23" s="48">
        <f t="shared" ref="U23:U40" si="0">SUM(I23:T23)</f>
        <v>2</v>
      </c>
      <c r="V23" s="1" t="s">
        <v>14</v>
      </c>
    </row>
    <row r="24" spans="1:23" ht="21" customHeight="1" x14ac:dyDescent="0.15">
      <c r="A24" s="161"/>
      <c r="B24" s="138" t="s">
        <v>52</v>
      </c>
      <c r="C24" s="139"/>
      <c r="D24" s="140"/>
      <c r="E24" s="65">
        <v>14</v>
      </c>
      <c r="F24" s="143">
        <v>40</v>
      </c>
      <c r="G24" s="143">
        <v>50</v>
      </c>
      <c r="H24" s="141">
        <v>60</v>
      </c>
      <c r="I24" s="42"/>
      <c r="J24" s="3"/>
      <c r="K24" s="3"/>
      <c r="L24" s="3"/>
      <c r="M24" s="3"/>
      <c r="N24" s="3">
        <v>1</v>
      </c>
      <c r="O24" s="3"/>
      <c r="P24" s="3"/>
      <c r="Q24" s="3"/>
      <c r="R24" s="3"/>
      <c r="S24" s="3"/>
      <c r="T24" s="55"/>
      <c r="U24" s="48">
        <f t="shared" si="0"/>
        <v>1</v>
      </c>
      <c r="V24" s="1" t="s">
        <v>14</v>
      </c>
    </row>
    <row r="25" spans="1:23" ht="21" customHeight="1" x14ac:dyDescent="0.15">
      <c r="A25" s="161"/>
      <c r="B25" s="138" t="s">
        <v>71</v>
      </c>
      <c r="C25" s="139"/>
      <c r="D25" s="140"/>
      <c r="E25" s="65">
        <v>15</v>
      </c>
      <c r="F25" s="144"/>
      <c r="G25" s="144"/>
      <c r="H25" s="142"/>
      <c r="I25" s="42"/>
      <c r="J25" s="3"/>
      <c r="K25" s="3">
        <v>1</v>
      </c>
      <c r="L25" s="3"/>
      <c r="M25" s="3"/>
      <c r="N25" s="3"/>
      <c r="O25" s="3"/>
      <c r="P25" s="3"/>
      <c r="Q25" s="3"/>
      <c r="R25" s="3">
        <v>1</v>
      </c>
      <c r="S25" s="3"/>
      <c r="T25" s="55"/>
      <c r="U25" s="48">
        <f t="shared" si="0"/>
        <v>2</v>
      </c>
      <c r="V25" s="1" t="s">
        <v>14</v>
      </c>
    </row>
    <row r="26" spans="1:23" ht="21" customHeight="1" x14ac:dyDescent="0.15">
      <c r="A26" s="161"/>
      <c r="B26" s="138" t="s">
        <v>53</v>
      </c>
      <c r="C26" s="139"/>
      <c r="D26" s="140"/>
      <c r="E26" s="65">
        <v>16</v>
      </c>
      <c r="F26" s="65">
        <v>50</v>
      </c>
      <c r="G26" s="65">
        <v>60</v>
      </c>
      <c r="H26" s="37">
        <v>70</v>
      </c>
      <c r="I26" s="42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55"/>
      <c r="U26" s="48">
        <f t="shared" si="0"/>
        <v>1</v>
      </c>
      <c r="V26" s="1" t="s">
        <v>14</v>
      </c>
    </row>
    <row r="27" spans="1:23" ht="21" customHeight="1" x14ac:dyDescent="0.15">
      <c r="A27" s="161"/>
      <c r="B27" s="138" t="s">
        <v>67</v>
      </c>
      <c r="C27" s="139"/>
      <c r="D27" s="140"/>
      <c r="E27" s="65">
        <v>17</v>
      </c>
      <c r="F27" s="65">
        <v>50</v>
      </c>
      <c r="G27" s="65">
        <v>50</v>
      </c>
      <c r="H27" s="37">
        <v>60</v>
      </c>
      <c r="I27" s="42"/>
      <c r="J27" s="3"/>
      <c r="K27" s="3">
        <v>1</v>
      </c>
      <c r="L27" s="3"/>
      <c r="M27" s="3"/>
      <c r="N27" s="3"/>
      <c r="O27" s="3">
        <v>1</v>
      </c>
      <c r="P27" s="3"/>
      <c r="Q27" s="3"/>
      <c r="R27" s="3"/>
      <c r="S27" s="3"/>
      <c r="T27" s="55"/>
      <c r="U27" s="48">
        <v>2</v>
      </c>
      <c r="V27" s="1" t="s">
        <v>14</v>
      </c>
    </row>
    <row r="28" spans="1:23" ht="21" customHeight="1" x14ac:dyDescent="0.15">
      <c r="A28" s="161"/>
      <c r="B28" s="138" t="s">
        <v>16</v>
      </c>
      <c r="C28" s="139"/>
      <c r="D28" s="140"/>
      <c r="E28" s="65">
        <v>18</v>
      </c>
      <c r="F28" s="65">
        <v>30</v>
      </c>
      <c r="G28" s="65">
        <v>30</v>
      </c>
      <c r="H28" s="37">
        <v>30</v>
      </c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5"/>
      <c r="U28" s="48">
        <f t="shared" si="0"/>
        <v>0</v>
      </c>
      <c r="V28" s="1" t="s">
        <v>14</v>
      </c>
    </row>
    <row r="29" spans="1:23" ht="21" customHeight="1" x14ac:dyDescent="0.15">
      <c r="A29" s="161"/>
      <c r="B29" s="138" t="s">
        <v>54</v>
      </c>
      <c r="C29" s="139"/>
      <c r="D29" s="140"/>
      <c r="E29" s="65">
        <v>20</v>
      </c>
      <c r="F29" s="65">
        <v>45</v>
      </c>
      <c r="G29" s="65">
        <v>45</v>
      </c>
      <c r="H29" s="37">
        <v>55</v>
      </c>
      <c r="I29" s="42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55">
        <v>1</v>
      </c>
      <c r="U29" s="48">
        <v>2</v>
      </c>
      <c r="V29" s="1" t="s">
        <v>14</v>
      </c>
    </row>
    <row r="30" spans="1:23" ht="21" customHeight="1" x14ac:dyDescent="0.15">
      <c r="A30" s="161"/>
      <c r="B30" s="138" t="s">
        <v>17</v>
      </c>
      <c r="C30" s="139"/>
      <c r="D30" s="140"/>
      <c r="E30" s="65">
        <v>21</v>
      </c>
      <c r="F30" s="65">
        <v>30</v>
      </c>
      <c r="G30" s="65">
        <v>30</v>
      </c>
      <c r="H30" s="37">
        <v>30</v>
      </c>
      <c r="I30" s="42"/>
      <c r="J30" s="3">
        <v>1</v>
      </c>
      <c r="K30" s="3"/>
      <c r="L30" s="3"/>
      <c r="M30" s="3"/>
      <c r="N30" s="3"/>
      <c r="O30" s="3"/>
      <c r="P30" s="3"/>
      <c r="Q30" s="3">
        <v>1</v>
      </c>
      <c r="R30" s="3"/>
      <c r="S30" s="3"/>
      <c r="T30" s="55"/>
      <c r="U30" s="48">
        <f t="shared" si="0"/>
        <v>2</v>
      </c>
      <c r="V30" s="1" t="s">
        <v>14</v>
      </c>
    </row>
    <row r="31" spans="1:23" ht="21" customHeight="1" x14ac:dyDescent="0.15">
      <c r="A31" s="161"/>
      <c r="B31" s="138" t="s">
        <v>33</v>
      </c>
      <c r="C31" s="139"/>
      <c r="D31" s="140"/>
      <c r="E31" s="65">
        <v>23</v>
      </c>
      <c r="F31" s="65">
        <v>45</v>
      </c>
      <c r="G31" s="65">
        <v>45</v>
      </c>
      <c r="H31" s="37">
        <v>55</v>
      </c>
      <c r="I31" s="42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5"/>
      <c r="U31" s="48">
        <f t="shared" si="0"/>
        <v>1</v>
      </c>
      <c r="V31" s="1" t="s">
        <v>14</v>
      </c>
    </row>
    <row r="32" spans="1:23" ht="21" customHeight="1" x14ac:dyDescent="0.15">
      <c r="A32" s="161"/>
      <c r="B32" s="138" t="s">
        <v>84</v>
      </c>
      <c r="C32" s="139"/>
      <c r="D32" s="140"/>
      <c r="E32" s="65">
        <v>24</v>
      </c>
      <c r="F32" s="65">
        <v>40</v>
      </c>
      <c r="G32" s="65">
        <v>50</v>
      </c>
      <c r="H32" s="37">
        <v>60</v>
      </c>
      <c r="I32" s="42">
        <v>1</v>
      </c>
      <c r="J32" s="3"/>
      <c r="K32" s="3"/>
      <c r="L32" s="3"/>
      <c r="M32" s="3"/>
      <c r="N32" s="3">
        <v>1</v>
      </c>
      <c r="O32" s="3">
        <v>1</v>
      </c>
      <c r="P32" s="3">
        <v>1</v>
      </c>
      <c r="Q32" s="3"/>
      <c r="R32" s="3">
        <v>1</v>
      </c>
      <c r="S32" s="3">
        <v>1</v>
      </c>
      <c r="T32" s="55"/>
      <c r="U32" s="48">
        <v>6</v>
      </c>
      <c r="V32" s="1" t="s">
        <v>14</v>
      </c>
    </row>
    <row r="33" spans="1:22" ht="21" customHeight="1" x14ac:dyDescent="0.15">
      <c r="A33" s="161"/>
      <c r="B33" s="138" t="s">
        <v>42</v>
      </c>
      <c r="C33" s="139"/>
      <c r="D33" s="140"/>
      <c r="E33" s="65">
        <v>25</v>
      </c>
      <c r="F33" s="65">
        <v>40</v>
      </c>
      <c r="G33" s="65">
        <v>50</v>
      </c>
      <c r="H33" s="84">
        <v>60</v>
      </c>
      <c r="I33" s="43"/>
      <c r="J33" s="25"/>
      <c r="K33" s="25"/>
      <c r="L33" s="25"/>
      <c r="M33" s="25"/>
      <c r="N33" s="25">
        <v>1</v>
      </c>
      <c r="O33" s="25">
        <v>1</v>
      </c>
      <c r="P33" s="25">
        <v>1</v>
      </c>
      <c r="Q33" s="25">
        <v>1</v>
      </c>
      <c r="R33" s="25"/>
      <c r="S33" s="25">
        <v>1</v>
      </c>
      <c r="T33" s="56">
        <v>1</v>
      </c>
      <c r="U33" s="49">
        <v>6</v>
      </c>
      <c r="V33" s="26" t="s">
        <v>14</v>
      </c>
    </row>
    <row r="34" spans="1:22" ht="21" customHeight="1" x14ac:dyDescent="0.15">
      <c r="A34" s="161"/>
      <c r="B34" s="147" t="s">
        <v>86</v>
      </c>
      <c r="C34" s="148"/>
      <c r="D34" s="149"/>
      <c r="E34" s="65">
        <v>26</v>
      </c>
      <c r="F34" s="65"/>
      <c r="G34" s="65"/>
      <c r="H34" s="84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6"/>
      <c r="U34" s="49">
        <f t="shared" si="0"/>
        <v>0</v>
      </c>
      <c r="V34" s="26" t="s">
        <v>14</v>
      </c>
    </row>
    <row r="35" spans="1:22" ht="21" customHeight="1" x14ac:dyDescent="0.15">
      <c r="A35" s="161"/>
      <c r="B35" s="138" t="s">
        <v>72</v>
      </c>
      <c r="C35" s="139"/>
      <c r="D35" s="140"/>
      <c r="E35" s="65">
        <v>28</v>
      </c>
      <c r="F35" s="65"/>
      <c r="G35" s="65"/>
      <c r="H35" s="84"/>
      <c r="I35" s="43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56"/>
      <c r="U35" s="49">
        <f t="shared" si="0"/>
        <v>0</v>
      </c>
      <c r="V35" s="26" t="s">
        <v>14</v>
      </c>
    </row>
    <row r="36" spans="1:22" ht="21" customHeight="1" thickBot="1" x14ac:dyDescent="0.2">
      <c r="A36" s="161"/>
      <c r="B36" s="150" t="s">
        <v>76</v>
      </c>
      <c r="C36" s="150"/>
      <c r="D36" s="150"/>
      <c r="E36" s="5" t="s">
        <v>51</v>
      </c>
      <c r="F36" s="65" t="s">
        <v>51</v>
      </c>
      <c r="G36" s="65" t="s">
        <v>51</v>
      </c>
      <c r="H36" s="65" t="s">
        <v>51</v>
      </c>
      <c r="I36" s="70">
        <v>2</v>
      </c>
      <c r="J36" s="68">
        <v>2</v>
      </c>
      <c r="K36" s="68">
        <v>3</v>
      </c>
      <c r="L36" s="68">
        <v>2</v>
      </c>
      <c r="M36" s="68">
        <f t="shared" ref="M36" si="1">SUM(M21:M35)</f>
        <v>0</v>
      </c>
      <c r="N36" s="68">
        <v>3</v>
      </c>
      <c r="O36" s="68">
        <v>3</v>
      </c>
      <c r="P36" s="68">
        <v>3</v>
      </c>
      <c r="Q36" s="68">
        <v>2</v>
      </c>
      <c r="R36" s="68">
        <v>2</v>
      </c>
      <c r="S36" s="68">
        <v>3</v>
      </c>
      <c r="T36" s="69">
        <v>2</v>
      </c>
      <c r="U36" s="49">
        <v>27</v>
      </c>
      <c r="V36" s="26" t="s">
        <v>14</v>
      </c>
    </row>
    <row r="37" spans="1:22" ht="21" customHeight="1" x14ac:dyDescent="0.15">
      <c r="A37" s="161"/>
      <c r="B37" s="151" t="s">
        <v>18</v>
      </c>
      <c r="C37" s="152"/>
      <c r="D37" s="153"/>
      <c r="E37" s="27">
        <v>83</v>
      </c>
      <c r="F37" s="27">
        <v>60</v>
      </c>
      <c r="G37" s="27">
        <v>70</v>
      </c>
      <c r="H37" s="38">
        <v>80</v>
      </c>
      <c r="I37" s="44">
        <v>1</v>
      </c>
      <c r="J37" s="28">
        <v>1</v>
      </c>
      <c r="K37" s="28"/>
      <c r="L37" s="28">
        <v>1</v>
      </c>
      <c r="M37" s="28"/>
      <c r="N37" s="28"/>
      <c r="O37" s="28">
        <v>1</v>
      </c>
      <c r="P37" s="28"/>
      <c r="Q37" s="28"/>
      <c r="R37" s="28"/>
      <c r="S37" s="28">
        <v>1</v>
      </c>
      <c r="T37" s="57">
        <v>1</v>
      </c>
      <c r="U37" s="50">
        <v>6</v>
      </c>
      <c r="V37" s="29" t="s">
        <v>14</v>
      </c>
    </row>
    <row r="38" spans="1:22" ht="21" customHeight="1" x14ac:dyDescent="0.15">
      <c r="A38" s="161"/>
      <c r="B38" s="138" t="s">
        <v>19</v>
      </c>
      <c r="C38" s="139"/>
      <c r="D38" s="140"/>
      <c r="E38" s="65">
        <v>84</v>
      </c>
      <c r="F38" s="65">
        <v>160</v>
      </c>
      <c r="G38" s="65">
        <v>180</v>
      </c>
      <c r="H38" s="37">
        <v>200</v>
      </c>
      <c r="I38" s="42"/>
      <c r="J38" s="3"/>
      <c r="K38" s="3"/>
      <c r="L38" s="3"/>
      <c r="M38" s="3"/>
      <c r="N38" s="3"/>
      <c r="O38" s="3"/>
      <c r="P38" s="3"/>
      <c r="Q38" s="3">
        <v>1</v>
      </c>
      <c r="R38" s="3"/>
      <c r="S38" s="3"/>
      <c r="T38" s="55"/>
      <c r="U38" s="48">
        <f t="shared" si="0"/>
        <v>1</v>
      </c>
      <c r="V38" s="1" t="s">
        <v>14</v>
      </c>
    </row>
    <row r="39" spans="1:22" ht="21" customHeight="1" x14ac:dyDescent="0.15">
      <c r="A39" s="161"/>
      <c r="B39" s="138" t="s">
        <v>55</v>
      </c>
      <c r="C39" s="139"/>
      <c r="D39" s="140"/>
      <c r="E39" s="65">
        <v>85</v>
      </c>
      <c r="F39" s="65">
        <v>160</v>
      </c>
      <c r="G39" s="65">
        <v>180</v>
      </c>
      <c r="H39" s="37">
        <v>200</v>
      </c>
      <c r="I39" s="42"/>
      <c r="J39" s="3"/>
      <c r="K39" s="3">
        <v>1</v>
      </c>
      <c r="L39" s="3"/>
      <c r="M39" s="3"/>
      <c r="N39" s="3"/>
      <c r="O39" s="3"/>
      <c r="P39" s="3">
        <v>1</v>
      </c>
      <c r="Q39" s="3"/>
      <c r="R39" s="3"/>
      <c r="S39" s="3"/>
      <c r="T39" s="55"/>
      <c r="U39" s="48">
        <f t="shared" si="0"/>
        <v>2</v>
      </c>
      <c r="V39" s="1" t="s">
        <v>14</v>
      </c>
    </row>
    <row r="40" spans="1:22" ht="21" customHeight="1" x14ac:dyDescent="0.15">
      <c r="A40" s="161"/>
      <c r="B40" s="138" t="s">
        <v>40</v>
      </c>
      <c r="C40" s="139"/>
      <c r="D40" s="140"/>
      <c r="E40" s="65">
        <v>86</v>
      </c>
      <c r="F40" s="65">
        <v>160</v>
      </c>
      <c r="G40" s="65">
        <v>180</v>
      </c>
      <c r="H40" s="37">
        <v>200</v>
      </c>
      <c r="I40" s="42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5"/>
      <c r="U40" s="48">
        <f t="shared" si="0"/>
        <v>1</v>
      </c>
      <c r="V40" s="1" t="s">
        <v>14</v>
      </c>
    </row>
    <row r="41" spans="1:22" ht="21" customHeight="1" thickBot="1" x14ac:dyDescent="0.2">
      <c r="A41" s="161"/>
      <c r="B41" s="150" t="s">
        <v>77</v>
      </c>
      <c r="C41" s="150"/>
      <c r="D41" s="150"/>
      <c r="E41" s="65" t="s">
        <v>51</v>
      </c>
      <c r="F41" s="65" t="s">
        <v>51</v>
      </c>
      <c r="G41" s="65" t="s">
        <v>51</v>
      </c>
      <c r="H41" s="84" t="s">
        <v>51</v>
      </c>
      <c r="I41" s="70">
        <v>1</v>
      </c>
      <c r="J41" s="68">
        <v>1</v>
      </c>
      <c r="K41" s="68">
        <v>1</v>
      </c>
      <c r="L41" s="68">
        <v>1</v>
      </c>
      <c r="M41" s="68">
        <f t="shared" ref="M41" si="2">SUM(M37:M40)</f>
        <v>0</v>
      </c>
      <c r="N41" s="68">
        <f>SUM(N37:N40)</f>
        <v>0</v>
      </c>
      <c r="O41" s="68">
        <v>1</v>
      </c>
      <c r="P41" s="68">
        <v>1</v>
      </c>
      <c r="Q41" s="68">
        <v>1</v>
      </c>
      <c r="R41" s="68">
        <v>1</v>
      </c>
      <c r="S41" s="68">
        <v>1</v>
      </c>
      <c r="T41" s="69">
        <v>1</v>
      </c>
      <c r="U41" s="49">
        <v>10</v>
      </c>
      <c r="V41" s="26" t="s">
        <v>14</v>
      </c>
    </row>
    <row r="42" spans="1:22" ht="21" customHeight="1" x14ac:dyDescent="0.15">
      <c r="A42" s="158" t="s">
        <v>28</v>
      </c>
      <c r="B42" s="159"/>
      <c r="C42" s="159"/>
      <c r="D42" s="159"/>
      <c r="E42" s="30" t="s">
        <v>1</v>
      </c>
      <c r="F42" s="30" t="s">
        <v>43</v>
      </c>
      <c r="G42" s="30" t="s">
        <v>44</v>
      </c>
      <c r="H42" s="39" t="s">
        <v>45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8" t="s">
        <v>13</v>
      </c>
      <c r="U42" s="145" t="s">
        <v>27</v>
      </c>
      <c r="V42" s="146"/>
    </row>
    <row r="43" spans="1:22" ht="21" customHeight="1" x14ac:dyDescent="0.15">
      <c r="A43" s="160" t="s">
        <v>29</v>
      </c>
      <c r="B43" s="176" t="s">
        <v>32</v>
      </c>
      <c r="C43" s="138" t="s">
        <v>20</v>
      </c>
      <c r="D43" s="140"/>
      <c r="E43" s="65">
        <v>51</v>
      </c>
      <c r="F43" s="24">
        <v>70</v>
      </c>
      <c r="G43" s="24">
        <v>80</v>
      </c>
      <c r="H43" s="40">
        <v>90</v>
      </c>
      <c r="I43" s="46">
        <v>3</v>
      </c>
      <c r="J43" s="4">
        <v>6</v>
      </c>
      <c r="K43" s="4">
        <v>7</v>
      </c>
      <c r="L43" s="4">
        <v>4</v>
      </c>
      <c r="M43" s="4"/>
      <c r="N43" s="4">
        <v>7</v>
      </c>
      <c r="O43" s="4">
        <v>7</v>
      </c>
      <c r="P43" s="4">
        <v>6</v>
      </c>
      <c r="Q43" s="4">
        <v>5</v>
      </c>
      <c r="R43" s="4">
        <v>5</v>
      </c>
      <c r="S43" s="4">
        <v>5</v>
      </c>
      <c r="T43" s="59">
        <v>4</v>
      </c>
      <c r="U43" s="51">
        <v>59</v>
      </c>
      <c r="V43" s="1" t="s">
        <v>14</v>
      </c>
    </row>
    <row r="44" spans="1:22" ht="21" customHeight="1" x14ac:dyDescent="0.15">
      <c r="A44" s="161"/>
      <c r="B44" s="168"/>
      <c r="C44" s="147" t="s">
        <v>21</v>
      </c>
      <c r="D44" s="149"/>
      <c r="E44" s="65">
        <v>53</v>
      </c>
      <c r="F44" s="24">
        <v>60</v>
      </c>
      <c r="G44" s="24">
        <v>70</v>
      </c>
      <c r="H44" s="40">
        <v>80</v>
      </c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59">
        <v>1</v>
      </c>
      <c r="U44" s="51">
        <f t="shared" ref="U44:U48" si="3">SUM(I44:T44)</f>
        <v>1</v>
      </c>
      <c r="V44" s="1" t="s">
        <v>14</v>
      </c>
    </row>
    <row r="45" spans="1:22" ht="21" customHeight="1" x14ac:dyDescent="0.15">
      <c r="A45" s="161"/>
      <c r="B45" s="168"/>
      <c r="C45" s="138" t="s">
        <v>56</v>
      </c>
      <c r="D45" s="140"/>
      <c r="E45" s="65">
        <v>54</v>
      </c>
      <c r="F45" s="24">
        <v>70</v>
      </c>
      <c r="G45" s="24">
        <v>80</v>
      </c>
      <c r="H45" s="40">
        <v>90</v>
      </c>
      <c r="I45" s="46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80"/>
      <c r="S45" s="4">
        <v>1</v>
      </c>
      <c r="T45" s="59">
        <v>1</v>
      </c>
      <c r="U45" s="51">
        <v>9</v>
      </c>
      <c r="V45" s="1" t="s">
        <v>14</v>
      </c>
    </row>
    <row r="46" spans="1:22" ht="21" customHeight="1" x14ac:dyDescent="0.15">
      <c r="A46" s="161"/>
      <c r="B46" s="168"/>
      <c r="C46" s="138" t="s">
        <v>22</v>
      </c>
      <c r="D46" s="140"/>
      <c r="E46" s="65">
        <v>55</v>
      </c>
      <c r="F46" s="24">
        <v>70</v>
      </c>
      <c r="G46" s="24">
        <v>80</v>
      </c>
      <c r="H46" s="40">
        <v>90</v>
      </c>
      <c r="I46" s="46">
        <v>2</v>
      </c>
      <c r="J46" s="4">
        <v>6</v>
      </c>
      <c r="K46" s="4">
        <v>7</v>
      </c>
      <c r="L46" s="4">
        <v>2</v>
      </c>
      <c r="M46" s="4"/>
      <c r="N46" s="4">
        <v>6</v>
      </c>
      <c r="O46" s="4">
        <v>6</v>
      </c>
      <c r="P46" s="4">
        <v>5</v>
      </c>
      <c r="Q46" s="4">
        <v>4</v>
      </c>
      <c r="R46" s="4">
        <v>4</v>
      </c>
      <c r="S46" s="4">
        <v>5</v>
      </c>
      <c r="T46" s="59">
        <v>4</v>
      </c>
      <c r="U46" s="51">
        <v>51</v>
      </c>
      <c r="V46" s="1" t="s">
        <v>14</v>
      </c>
    </row>
    <row r="47" spans="1:22" ht="21" customHeight="1" x14ac:dyDescent="0.15">
      <c r="A47" s="161"/>
      <c r="B47" s="168"/>
      <c r="C47" s="147" t="s">
        <v>62</v>
      </c>
      <c r="D47" s="149"/>
      <c r="E47" s="5">
        <v>59</v>
      </c>
      <c r="F47" s="24">
        <v>70</v>
      </c>
      <c r="G47" s="24">
        <v>80</v>
      </c>
      <c r="H47" s="40">
        <v>90</v>
      </c>
      <c r="I47" s="46"/>
      <c r="J47" s="4"/>
      <c r="K47" s="4">
        <v>1</v>
      </c>
      <c r="L47" s="4"/>
      <c r="M47" s="4"/>
      <c r="N47" s="4"/>
      <c r="O47" s="4">
        <v>1</v>
      </c>
      <c r="P47" s="4"/>
      <c r="Q47" s="4">
        <v>1</v>
      </c>
      <c r="R47" s="4">
        <v>1</v>
      </c>
      <c r="S47" s="4"/>
      <c r="T47" s="59"/>
      <c r="U47" s="51">
        <f t="shared" si="3"/>
        <v>4</v>
      </c>
      <c r="V47" s="1" t="s">
        <v>14</v>
      </c>
    </row>
    <row r="48" spans="1:22" ht="21" customHeight="1" x14ac:dyDescent="0.15">
      <c r="A48" s="161"/>
      <c r="B48" s="168"/>
      <c r="C48" s="147" t="s">
        <v>73</v>
      </c>
      <c r="D48" s="149"/>
      <c r="E48" s="82">
        <v>60</v>
      </c>
      <c r="F48" s="24">
        <v>70</v>
      </c>
      <c r="G48" s="24">
        <v>80</v>
      </c>
      <c r="H48" s="40">
        <v>90</v>
      </c>
      <c r="I48" s="46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59"/>
      <c r="U48" s="51">
        <f t="shared" si="3"/>
        <v>1</v>
      </c>
      <c r="V48" s="1" t="s">
        <v>14</v>
      </c>
    </row>
    <row r="49" spans="1:22" ht="21" customHeight="1" x14ac:dyDescent="0.15">
      <c r="A49" s="161"/>
      <c r="B49" s="168"/>
      <c r="C49" s="154" t="s">
        <v>81</v>
      </c>
      <c r="D49" s="155"/>
      <c r="E49" s="76">
        <v>62</v>
      </c>
      <c r="F49" s="77">
        <v>70</v>
      </c>
      <c r="G49" s="77">
        <v>80</v>
      </c>
      <c r="H49" s="78">
        <v>90</v>
      </c>
      <c r="I49" s="79">
        <v>1</v>
      </c>
      <c r="J49" s="80">
        <v>1</v>
      </c>
      <c r="K49" s="80">
        <v>1</v>
      </c>
      <c r="L49" s="80">
        <v>1</v>
      </c>
      <c r="M49" s="80"/>
      <c r="N49" s="80"/>
      <c r="O49" s="80">
        <v>1</v>
      </c>
      <c r="P49" s="80">
        <v>1</v>
      </c>
      <c r="Q49" s="80">
        <v>1</v>
      </c>
      <c r="R49" s="80">
        <v>1</v>
      </c>
      <c r="S49" s="80">
        <v>1</v>
      </c>
      <c r="T49" s="81">
        <v>1</v>
      </c>
      <c r="U49" s="54">
        <v>10</v>
      </c>
      <c r="V49" s="26" t="s">
        <v>66</v>
      </c>
    </row>
    <row r="50" spans="1:22" ht="21" customHeight="1" thickBot="1" x14ac:dyDescent="0.2">
      <c r="A50" s="161"/>
      <c r="B50" s="177"/>
      <c r="C50" s="156" t="s">
        <v>82</v>
      </c>
      <c r="D50" s="157"/>
      <c r="E50" s="66">
        <v>63</v>
      </c>
      <c r="F50" s="34"/>
      <c r="G50" s="34"/>
      <c r="H50" s="41"/>
      <c r="I50" s="67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0"/>
      <c r="U50" s="52">
        <f>SUM(I50:T50)</f>
        <v>0</v>
      </c>
      <c r="V50" s="2" t="s">
        <v>66</v>
      </c>
    </row>
    <row r="51" spans="1:22" ht="21" customHeight="1" x14ac:dyDescent="0.15">
      <c r="A51" s="161"/>
      <c r="B51" s="167" t="s">
        <v>31</v>
      </c>
      <c r="C51" s="170" t="s">
        <v>48</v>
      </c>
      <c r="D51" s="14" t="s">
        <v>23</v>
      </c>
      <c r="E51" s="171">
        <v>70</v>
      </c>
      <c r="F51" s="83"/>
      <c r="G51" s="83"/>
      <c r="H51" s="85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1"/>
      <c r="U51" s="53">
        <f t="shared" ref="U51:U56" si="4">SUM(I51:T51)</f>
        <v>0</v>
      </c>
      <c r="V51" s="33" t="s">
        <v>14</v>
      </c>
    </row>
    <row r="52" spans="1:22" ht="21" customHeight="1" x14ac:dyDescent="0.15">
      <c r="A52" s="161"/>
      <c r="B52" s="168"/>
      <c r="C52" s="127"/>
      <c r="D52" s="15" t="s">
        <v>24</v>
      </c>
      <c r="E52" s="144"/>
      <c r="F52" s="172" t="s">
        <v>47</v>
      </c>
      <c r="G52" s="173"/>
      <c r="H52" s="173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59"/>
      <c r="U52" s="51">
        <f t="shared" si="4"/>
        <v>0</v>
      </c>
      <c r="V52" s="1" t="s">
        <v>25</v>
      </c>
    </row>
    <row r="53" spans="1:22" ht="21" customHeight="1" x14ac:dyDescent="0.15">
      <c r="A53" s="161"/>
      <c r="B53" s="168"/>
      <c r="C53" s="174" t="s">
        <v>50</v>
      </c>
      <c r="D53" s="14" t="s">
        <v>23</v>
      </c>
      <c r="E53" s="143">
        <v>71</v>
      </c>
      <c r="F53" s="5"/>
      <c r="G53" s="5"/>
      <c r="H53" s="37"/>
      <c r="I53" s="46">
        <v>1</v>
      </c>
      <c r="J53" s="4">
        <v>1</v>
      </c>
      <c r="K53" s="4">
        <v>1</v>
      </c>
      <c r="L53" s="4">
        <v>1</v>
      </c>
      <c r="M53" s="4"/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1</v>
      </c>
      <c r="T53" s="59">
        <v>1</v>
      </c>
      <c r="U53" s="51">
        <f t="shared" si="4"/>
        <v>11</v>
      </c>
      <c r="V53" s="1" t="s">
        <v>14</v>
      </c>
    </row>
    <row r="54" spans="1:22" ht="21" customHeight="1" x14ac:dyDescent="0.15">
      <c r="A54" s="161"/>
      <c r="B54" s="168"/>
      <c r="C54" s="127"/>
      <c r="D54" s="15" t="s">
        <v>24</v>
      </c>
      <c r="E54" s="144"/>
      <c r="F54" s="172" t="s">
        <v>47</v>
      </c>
      <c r="G54" s="173"/>
      <c r="H54" s="173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59"/>
      <c r="U54" s="51">
        <f t="shared" si="4"/>
        <v>0</v>
      </c>
      <c r="V54" s="1" t="s">
        <v>25</v>
      </c>
    </row>
    <row r="55" spans="1:22" ht="21" customHeight="1" x14ac:dyDescent="0.15">
      <c r="A55" s="161"/>
      <c r="B55" s="168"/>
      <c r="C55" s="163" t="s">
        <v>49</v>
      </c>
      <c r="D55" s="15" t="s">
        <v>23</v>
      </c>
      <c r="E55" s="143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59"/>
      <c r="U55" s="51">
        <f t="shared" si="4"/>
        <v>0</v>
      </c>
      <c r="V55" s="1" t="s">
        <v>14</v>
      </c>
    </row>
    <row r="56" spans="1:22" ht="21" customHeight="1" x14ac:dyDescent="0.15">
      <c r="A56" s="161"/>
      <c r="B56" s="169"/>
      <c r="C56" s="163"/>
      <c r="D56" s="15" t="s">
        <v>24</v>
      </c>
      <c r="E56" s="144"/>
      <c r="F56" s="172" t="s">
        <v>83</v>
      </c>
      <c r="G56" s="173"/>
      <c r="H56" s="173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59"/>
      <c r="U56" s="51">
        <f t="shared" si="4"/>
        <v>0</v>
      </c>
      <c r="V56" s="1" t="s">
        <v>25</v>
      </c>
    </row>
    <row r="57" spans="1:22" ht="21" customHeight="1" x14ac:dyDescent="0.15">
      <c r="A57" s="175"/>
      <c r="B57" s="163" t="s">
        <v>75</v>
      </c>
      <c r="C57" s="163"/>
      <c r="D57" s="163"/>
      <c r="E57" s="5" t="s">
        <v>51</v>
      </c>
      <c r="F57" s="5" t="s">
        <v>51</v>
      </c>
      <c r="G57" s="5" t="s">
        <v>51</v>
      </c>
      <c r="H57" s="37" t="s">
        <v>51</v>
      </c>
      <c r="I57" s="62">
        <v>7</v>
      </c>
      <c r="J57" s="4">
        <v>15</v>
      </c>
      <c r="K57" s="4">
        <v>18</v>
      </c>
      <c r="L57" s="4">
        <v>9</v>
      </c>
      <c r="M57" s="4">
        <f t="shared" ref="M57:T57" si="5">SUM(M43:M51,M53,M55)</f>
        <v>0</v>
      </c>
      <c r="N57" s="4">
        <v>15</v>
      </c>
      <c r="O57" s="4">
        <v>17</v>
      </c>
      <c r="P57" s="4">
        <f t="shared" si="5"/>
        <v>14</v>
      </c>
      <c r="Q57" s="4">
        <f t="shared" si="5"/>
        <v>13</v>
      </c>
      <c r="R57" s="4">
        <v>12</v>
      </c>
      <c r="S57" s="4">
        <v>14</v>
      </c>
      <c r="T57" s="63">
        <f t="shared" si="5"/>
        <v>12</v>
      </c>
      <c r="U57" s="62">
        <v>146</v>
      </c>
      <c r="V57" s="1" t="s">
        <v>14</v>
      </c>
    </row>
    <row r="58" spans="1:22" ht="21" customHeight="1" thickBot="1" x14ac:dyDescent="0.2">
      <c r="A58" s="164" t="s">
        <v>26</v>
      </c>
      <c r="B58" s="165"/>
      <c r="C58" s="165"/>
      <c r="D58" s="165"/>
      <c r="E58" s="66" t="s">
        <v>51</v>
      </c>
      <c r="F58" s="66" t="s">
        <v>51</v>
      </c>
      <c r="G58" s="66" t="s">
        <v>51</v>
      </c>
      <c r="H58" s="86" t="s">
        <v>51</v>
      </c>
      <c r="I58" s="67">
        <v>10</v>
      </c>
      <c r="J58" s="35">
        <v>18</v>
      </c>
      <c r="K58" s="35">
        <v>22</v>
      </c>
      <c r="L58" s="35">
        <v>12</v>
      </c>
      <c r="M58" s="35">
        <f t="shared" ref="M58:Q58" si="6">M36+M41+M57</f>
        <v>0</v>
      </c>
      <c r="N58" s="35">
        <v>18</v>
      </c>
      <c r="O58" s="35">
        <v>21</v>
      </c>
      <c r="P58" s="35">
        <v>18</v>
      </c>
      <c r="Q58" s="35">
        <f t="shared" si="6"/>
        <v>16</v>
      </c>
      <c r="R58" s="35">
        <v>15</v>
      </c>
      <c r="S58" s="35">
        <v>18</v>
      </c>
      <c r="T58" s="60">
        <v>15</v>
      </c>
      <c r="U58" s="52">
        <v>183</v>
      </c>
      <c r="V58" s="2" t="s">
        <v>14</v>
      </c>
    </row>
    <row r="59" spans="1:22" ht="18.75" customHeight="1" x14ac:dyDescent="0.15">
      <c r="A59" s="166" t="s">
        <v>91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S59" t="s">
        <v>68</v>
      </c>
      <c r="U59" s="71">
        <v>4</v>
      </c>
      <c r="V59" s="64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C16:E16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J19:J20"/>
    <mergeCell ref="K19:K20"/>
    <mergeCell ref="L19:L20"/>
    <mergeCell ref="M19:M20"/>
    <mergeCell ref="N19:N20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zoomScale="85" zoomScaleNormal="100" zoomScaleSheetLayoutView="85" workbookViewId="0">
      <selection activeCell="O9" sqref="O9:T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88" t="s">
        <v>60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3" ht="12.75" customHeight="1" x14ac:dyDescent="0.15">
      <c r="O2" s="7"/>
    </row>
    <row r="3" spans="1:23" ht="22.5" customHeight="1" x14ac:dyDescent="0.15">
      <c r="A3" s="89">
        <v>46000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10"/>
    </row>
    <row r="4" spans="1:23" ht="12" customHeight="1" x14ac:dyDescent="0.15">
      <c r="A4" s="8"/>
    </row>
    <row r="5" spans="1:23" ht="22.5" customHeight="1" x14ac:dyDescent="0.15">
      <c r="A5" s="91" t="s">
        <v>57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10"/>
    </row>
    <row r="6" spans="1:23" ht="18" customHeight="1" x14ac:dyDescent="0.15">
      <c r="A6" s="9"/>
    </row>
    <row r="7" spans="1:23" ht="18.75" customHeight="1" x14ac:dyDescent="0.15">
      <c r="M7" s="91" t="s">
        <v>34</v>
      </c>
      <c r="N7" s="91"/>
      <c r="O7" s="92"/>
      <c r="P7" s="92"/>
      <c r="Q7" s="92"/>
      <c r="R7" s="92"/>
      <c r="S7" s="92"/>
      <c r="T7" s="92"/>
    </row>
    <row r="8" spans="1:23" ht="18.75" customHeight="1" x14ac:dyDescent="0.15">
      <c r="M8" s="93" t="s">
        <v>35</v>
      </c>
      <c r="N8" s="93"/>
      <c r="O8" s="92" t="s">
        <v>87</v>
      </c>
      <c r="P8" s="92"/>
      <c r="Q8" s="92"/>
      <c r="R8" s="92"/>
      <c r="S8" s="92"/>
      <c r="T8" s="92"/>
    </row>
    <row r="9" spans="1:23" ht="18.75" customHeight="1" x14ac:dyDescent="0.15">
      <c r="M9" s="93" t="s">
        <v>36</v>
      </c>
      <c r="N9" s="93"/>
      <c r="O9" s="92" t="s">
        <v>88</v>
      </c>
      <c r="P9" s="92"/>
      <c r="Q9" s="92"/>
      <c r="R9" s="92"/>
      <c r="S9" s="92"/>
      <c r="T9" s="92"/>
    </row>
    <row r="10" spans="1:23" ht="18.75" customHeight="1" x14ac:dyDescent="0.15">
      <c r="M10" s="93" t="s">
        <v>37</v>
      </c>
      <c r="N10" s="93"/>
      <c r="O10" s="92" t="s">
        <v>92</v>
      </c>
      <c r="P10" s="92"/>
      <c r="Q10" s="92"/>
      <c r="R10" s="92"/>
      <c r="S10" s="92"/>
      <c r="T10" s="92"/>
    </row>
    <row r="11" spans="1:23" ht="35.25" customHeight="1" x14ac:dyDescent="0.15">
      <c r="A11" s="91" t="s">
        <v>90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20"/>
    </row>
    <row r="12" spans="1:23" ht="27.75" customHeight="1" x14ac:dyDescent="0.15">
      <c r="A12" s="87" t="s">
        <v>38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3" ht="22.5" customHeight="1" thickBot="1" x14ac:dyDescent="0.2">
      <c r="A13" s="94" t="s">
        <v>41</v>
      </c>
      <c r="B13" s="94"/>
      <c r="C13" s="94"/>
      <c r="D13" s="94"/>
      <c r="E13" s="94"/>
      <c r="F13" s="94"/>
      <c r="G13" s="94"/>
      <c r="H13" s="94"/>
      <c r="I13" s="20"/>
      <c r="J13" s="20"/>
      <c r="K13" s="20"/>
      <c r="L13" s="94" t="s">
        <v>61</v>
      </c>
      <c r="M13" s="94"/>
      <c r="N13" s="94"/>
      <c r="O13" s="94"/>
      <c r="P13" s="94"/>
      <c r="Q13" s="94"/>
      <c r="R13" s="94"/>
      <c r="S13" s="6"/>
      <c r="T13" s="6"/>
      <c r="U13" s="6"/>
      <c r="V13" s="6"/>
      <c r="W13" s="6"/>
    </row>
    <row r="14" spans="1:23" ht="18.75" customHeight="1" x14ac:dyDescent="0.15">
      <c r="A14" s="16"/>
      <c r="B14" s="95">
        <v>1</v>
      </c>
      <c r="C14" s="97">
        <v>9</v>
      </c>
      <c r="D14" s="97">
        <v>1</v>
      </c>
      <c r="E14" s="97">
        <v>0</v>
      </c>
      <c r="F14" s="97">
        <v>6</v>
      </c>
      <c r="G14" s="99">
        <v>3</v>
      </c>
      <c r="H14" s="16"/>
      <c r="I14" s="16"/>
      <c r="J14" s="16"/>
      <c r="K14" s="16"/>
      <c r="L14" s="16"/>
      <c r="M14" s="178" t="s">
        <v>63</v>
      </c>
      <c r="N14" s="179"/>
      <c r="O14" s="103">
        <v>906</v>
      </c>
      <c r="P14" s="104"/>
      <c r="Q14" s="104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96"/>
      <c r="C15" s="98"/>
      <c r="D15" s="98"/>
      <c r="E15" s="98"/>
      <c r="F15" s="98"/>
      <c r="G15" s="100"/>
      <c r="H15" s="16"/>
      <c r="I15" s="16"/>
      <c r="J15" s="16"/>
      <c r="K15" s="16"/>
      <c r="L15" s="16"/>
      <c r="M15" s="105" t="s">
        <v>64</v>
      </c>
      <c r="N15" s="106"/>
      <c r="O15" s="107">
        <v>947</v>
      </c>
      <c r="P15" s="108"/>
      <c r="Q15" s="10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C16" s="162" t="s">
        <v>94</v>
      </c>
      <c r="D16" s="162"/>
      <c r="E16" s="162"/>
      <c r="H16" s="17"/>
      <c r="I16" s="17"/>
      <c r="J16" s="17"/>
      <c r="K16" s="18"/>
      <c r="L16" s="18"/>
      <c r="M16" s="180" t="s">
        <v>65</v>
      </c>
      <c r="N16" s="181"/>
      <c r="O16" s="111">
        <v>1298</v>
      </c>
      <c r="P16" s="112"/>
      <c r="Q16" s="112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13" t="s">
        <v>74</v>
      </c>
      <c r="N17" s="114"/>
      <c r="O17" s="115">
        <v>3151</v>
      </c>
      <c r="P17" s="116"/>
      <c r="Q17" s="116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19" t="s">
        <v>58</v>
      </c>
      <c r="B18" s="119"/>
      <c r="C18" s="119"/>
      <c r="D18" s="119"/>
      <c r="E18" s="119"/>
      <c r="F18" s="119"/>
      <c r="G18" s="119"/>
      <c r="H18" s="11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20" t="s">
        <v>0</v>
      </c>
      <c r="B19" s="121"/>
      <c r="C19" s="121"/>
      <c r="D19" s="122"/>
      <c r="E19" s="126" t="s">
        <v>1</v>
      </c>
      <c r="F19" s="128" t="s">
        <v>39</v>
      </c>
      <c r="G19" s="129"/>
      <c r="H19" s="129"/>
      <c r="I19" s="130" t="s">
        <v>2</v>
      </c>
      <c r="J19" s="126" t="s">
        <v>3</v>
      </c>
      <c r="K19" s="126" t="s">
        <v>4</v>
      </c>
      <c r="L19" s="126" t="s">
        <v>5</v>
      </c>
      <c r="M19" s="126" t="s">
        <v>6</v>
      </c>
      <c r="N19" s="126" t="s">
        <v>7</v>
      </c>
      <c r="O19" s="117" t="s">
        <v>8</v>
      </c>
      <c r="P19" s="117" t="s">
        <v>9</v>
      </c>
      <c r="Q19" s="117" t="s">
        <v>10</v>
      </c>
      <c r="R19" s="126" t="s">
        <v>11</v>
      </c>
      <c r="S19" s="126" t="s">
        <v>12</v>
      </c>
      <c r="T19" s="132" t="s">
        <v>13</v>
      </c>
      <c r="U19" s="134" t="s">
        <v>27</v>
      </c>
      <c r="V19" s="135"/>
    </row>
    <row r="20" spans="1:23" ht="19.5" customHeight="1" x14ac:dyDescent="0.15">
      <c r="A20" s="123"/>
      <c r="B20" s="124"/>
      <c r="C20" s="124"/>
      <c r="D20" s="125"/>
      <c r="E20" s="127"/>
      <c r="F20" s="74" t="s">
        <v>78</v>
      </c>
      <c r="G20" s="74" t="s">
        <v>79</v>
      </c>
      <c r="H20" s="75" t="s">
        <v>80</v>
      </c>
      <c r="I20" s="131"/>
      <c r="J20" s="127"/>
      <c r="K20" s="127"/>
      <c r="L20" s="127"/>
      <c r="M20" s="127"/>
      <c r="N20" s="127"/>
      <c r="O20" s="118"/>
      <c r="P20" s="118"/>
      <c r="Q20" s="118"/>
      <c r="R20" s="127"/>
      <c r="S20" s="127"/>
      <c r="T20" s="133"/>
      <c r="U20" s="136"/>
      <c r="V20" s="137"/>
    </row>
    <row r="21" spans="1:23" ht="21" customHeight="1" x14ac:dyDescent="0.15">
      <c r="A21" s="160" t="s">
        <v>30</v>
      </c>
      <c r="B21" s="138" t="s">
        <v>85</v>
      </c>
      <c r="C21" s="139"/>
      <c r="D21" s="140"/>
      <c r="E21" s="65">
        <v>11</v>
      </c>
      <c r="F21" s="65">
        <v>70</v>
      </c>
      <c r="G21" s="65">
        <v>70</v>
      </c>
      <c r="H21" s="37">
        <v>70</v>
      </c>
      <c r="I21" s="42"/>
      <c r="J21" s="3"/>
      <c r="K21" s="3"/>
      <c r="L21" s="3"/>
      <c r="M21" s="3"/>
      <c r="N21" s="3"/>
      <c r="O21" s="3"/>
      <c r="P21" s="3"/>
      <c r="Q21" s="3"/>
      <c r="R21" s="3"/>
      <c r="S21" s="3">
        <v>1</v>
      </c>
      <c r="T21" s="55"/>
      <c r="U21" s="48">
        <v>1</v>
      </c>
      <c r="V21" s="1" t="s">
        <v>14</v>
      </c>
    </row>
    <row r="22" spans="1:23" ht="21" customHeight="1" x14ac:dyDescent="0.15">
      <c r="A22" s="161"/>
      <c r="B22" s="138" t="s">
        <v>70</v>
      </c>
      <c r="C22" s="139"/>
      <c r="D22" s="140"/>
      <c r="E22" s="65">
        <v>12</v>
      </c>
      <c r="F22" s="143">
        <v>70</v>
      </c>
      <c r="G22" s="143">
        <v>70</v>
      </c>
      <c r="H22" s="141">
        <v>70</v>
      </c>
      <c r="I22" s="42"/>
      <c r="J22" s="3"/>
      <c r="K22" s="3"/>
      <c r="L22" s="3">
        <v>1</v>
      </c>
      <c r="M22" s="3"/>
      <c r="N22" s="3"/>
      <c r="O22" s="3"/>
      <c r="P22" s="3"/>
      <c r="Q22" s="3"/>
      <c r="R22" s="3"/>
      <c r="S22" s="3"/>
      <c r="T22" s="55"/>
      <c r="U22" s="48">
        <v>1</v>
      </c>
      <c r="V22" s="1" t="s">
        <v>14</v>
      </c>
    </row>
    <row r="23" spans="1:23" ht="21" customHeight="1" x14ac:dyDescent="0.15">
      <c r="A23" s="161"/>
      <c r="B23" s="138" t="s">
        <v>15</v>
      </c>
      <c r="C23" s="139"/>
      <c r="D23" s="140"/>
      <c r="E23" s="65">
        <v>13</v>
      </c>
      <c r="F23" s="144"/>
      <c r="G23" s="144"/>
      <c r="H23" s="142"/>
      <c r="I23" s="42">
        <v>1</v>
      </c>
      <c r="J23" s="3"/>
      <c r="K23" s="3">
        <v>1</v>
      </c>
      <c r="L23" s="3"/>
      <c r="M23" s="3"/>
      <c r="N23" s="3"/>
      <c r="O23" s="3"/>
      <c r="P23" s="3"/>
      <c r="Q23" s="3"/>
      <c r="R23" s="3"/>
      <c r="S23" s="3"/>
      <c r="T23" s="55"/>
      <c r="U23" s="48">
        <v>2</v>
      </c>
      <c r="V23" s="1" t="s">
        <v>14</v>
      </c>
    </row>
    <row r="24" spans="1:23" ht="21" customHeight="1" x14ac:dyDescent="0.15">
      <c r="A24" s="161"/>
      <c r="B24" s="138" t="s">
        <v>52</v>
      </c>
      <c r="C24" s="139"/>
      <c r="D24" s="140"/>
      <c r="E24" s="65">
        <v>14</v>
      </c>
      <c r="F24" s="143">
        <v>70</v>
      </c>
      <c r="G24" s="143">
        <v>70</v>
      </c>
      <c r="H24" s="141">
        <v>70</v>
      </c>
      <c r="I24" s="42"/>
      <c r="J24" s="3"/>
      <c r="K24" s="3"/>
      <c r="L24" s="3"/>
      <c r="M24" s="3"/>
      <c r="N24" s="3">
        <v>1</v>
      </c>
      <c r="O24" s="3"/>
      <c r="P24" s="3"/>
      <c r="Q24" s="3"/>
      <c r="R24" s="3"/>
      <c r="S24" s="3"/>
      <c r="T24" s="55"/>
      <c r="U24" s="48">
        <v>1</v>
      </c>
      <c r="V24" s="1" t="s">
        <v>14</v>
      </c>
    </row>
    <row r="25" spans="1:23" ht="21" customHeight="1" x14ac:dyDescent="0.15">
      <c r="A25" s="161"/>
      <c r="B25" s="138" t="s">
        <v>71</v>
      </c>
      <c r="C25" s="139"/>
      <c r="D25" s="140"/>
      <c r="E25" s="65">
        <v>15</v>
      </c>
      <c r="F25" s="144"/>
      <c r="G25" s="144"/>
      <c r="H25" s="142"/>
      <c r="I25" s="42"/>
      <c r="J25" s="3"/>
      <c r="K25" s="3">
        <v>1</v>
      </c>
      <c r="L25" s="3"/>
      <c r="M25" s="3"/>
      <c r="N25" s="3"/>
      <c r="O25" s="3"/>
      <c r="P25" s="3"/>
      <c r="Q25" s="3"/>
      <c r="R25" s="3">
        <v>1</v>
      </c>
      <c r="S25" s="3"/>
      <c r="T25" s="55"/>
      <c r="U25" s="48">
        <v>2</v>
      </c>
      <c r="V25" s="1" t="s">
        <v>14</v>
      </c>
    </row>
    <row r="26" spans="1:23" ht="21" customHeight="1" x14ac:dyDescent="0.15">
      <c r="A26" s="161"/>
      <c r="B26" s="138" t="s">
        <v>53</v>
      </c>
      <c r="C26" s="139"/>
      <c r="D26" s="140"/>
      <c r="E26" s="65">
        <v>16</v>
      </c>
      <c r="F26" s="65">
        <v>70</v>
      </c>
      <c r="G26" s="65">
        <v>70</v>
      </c>
      <c r="H26" s="37">
        <v>70</v>
      </c>
      <c r="I26" s="42"/>
      <c r="J26" s="3">
        <v>1</v>
      </c>
      <c r="K26" s="3"/>
      <c r="L26" s="3"/>
      <c r="M26" s="3"/>
      <c r="N26" s="3"/>
      <c r="O26" s="3"/>
      <c r="P26" s="3"/>
      <c r="Q26" s="3"/>
      <c r="R26" s="3"/>
      <c r="S26" s="3"/>
      <c r="T26" s="55"/>
      <c r="U26" s="48">
        <v>1</v>
      </c>
      <c r="V26" s="1" t="s">
        <v>14</v>
      </c>
    </row>
    <row r="27" spans="1:23" ht="21" customHeight="1" x14ac:dyDescent="0.15">
      <c r="A27" s="161"/>
      <c r="B27" s="138" t="s">
        <v>67</v>
      </c>
      <c r="C27" s="139"/>
      <c r="D27" s="140"/>
      <c r="E27" s="65">
        <v>17</v>
      </c>
      <c r="F27" s="65">
        <v>70</v>
      </c>
      <c r="G27" s="65">
        <v>70</v>
      </c>
      <c r="H27" s="37">
        <v>70</v>
      </c>
      <c r="I27" s="42"/>
      <c r="J27" s="3"/>
      <c r="K27" s="3">
        <v>1</v>
      </c>
      <c r="L27" s="3"/>
      <c r="M27" s="3"/>
      <c r="N27" s="3"/>
      <c r="O27" s="3">
        <v>1</v>
      </c>
      <c r="P27" s="3"/>
      <c r="Q27" s="3"/>
      <c r="R27" s="3"/>
      <c r="S27" s="3"/>
      <c r="T27" s="55"/>
      <c r="U27" s="48">
        <v>2</v>
      </c>
      <c r="V27" s="1" t="s">
        <v>14</v>
      </c>
    </row>
    <row r="28" spans="1:23" ht="21" customHeight="1" x14ac:dyDescent="0.15">
      <c r="A28" s="161"/>
      <c r="B28" s="138" t="s">
        <v>16</v>
      </c>
      <c r="C28" s="139"/>
      <c r="D28" s="140"/>
      <c r="E28" s="65">
        <v>18</v>
      </c>
      <c r="F28" s="65">
        <v>40</v>
      </c>
      <c r="G28" s="65">
        <v>40</v>
      </c>
      <c r="H28" s="37">
        <v>40</v>
      </c>
      <c r="I28" s="42"/>
      <c r="J28" s="3"/>
      <c r="K28" s="3"/>
      <c r="L28" s="3"/>
      <c r="M28" s="3"/>
      <c r="N28" s="3"/>
      <c r="O28" s="3"/>
      <c r="P28" s="3"/>
      <c r="Q28" s="3"/>
      <c r="R28" s="3"/>
      <c r="S28" s="3"/>
      <c r="T28" s="55"/>
      <c r="U28" s="48">
        <v>0</v>
      </c>
      <c r="V28" s="1" t="s">
        <v>14</v>
      </c>
    </row>
    <row r="29" spans="1:23" ht="21" customHeight="1" x14ac:dyDescent="0.15">
      <c r="A29" s="161"/>
      <c r="B29" s="138" t="s">
        <v>54</v>
      </c>
      <c r="C29" s="139"/>
      <c r="D29" s="140"/>
      <c r="E29" s="65">
        <v>20</v>
      </c>
      <c r="F29" s="65">
        <v>65</v>
      </c>
      <c r="G29" s="65">
        <v>65</v>
      </c>
      <c r="H29" s="37">
        <v>65</v>
      </c>
      <c r="I29" s="42"/>
      <c r="J29" s="3"/>
      <c r="K29" s="3"/>
      <c r="L29" s="3">
        <v>1</v>
      </c>
      <c r="M29" s="3"/>
      <c r="N29" s="3"/>
      <c r="O29" s="3"/>
      <c r="P29" s="3"/>
      <c r="Q29" s="3"/>
      <c r="R29" s="3"/>
      <c r="S29" s="3"/>
      <c r="T29" s="55">
        <v>1</v>
      </c>
      <c r="U29" s="48">
        <v>2</v>
      </c>
      <c r="V29" s="1" t="s">
        <v>14</v>
      </c>
    </row>
    <row r="30" spans="1:23" ht="21" customHeight="1" x14ac:dyDescent="0.15">
      <c r="A30" s="161"/>
      <c r="B30" s="138" t="s">
        <v>17</v>
      </c>
      <c r="C30" s="139"/>
      <c r="D30" s="140"/>
      <c r="E30" s="65">
        <v>21</v>
      </c>
      <c r="F30" s="65">
        <v>35</v>
      </c>
      <c r="G30" s="65">
        <v>35</v>
      </c>
      <c r="H30" s="37">
        <v>35</v>
      </c>
      <c r="I30" s="42"/>
      <c r="J30" s="3">
        <v>1</v>
      </c>
      <c r="K30" s="3"/>
      <c r="L30" s="3"/>
      <c r="M30" s="3"/>
      <c r="N30" s="3"/>
      <c r="O30" s="3"/>
      <c r="P30" s="3"/>
      <c r="Q30" s="3">
        <v>1</v>
      </c>
      <c r="R30" s="3"/>
      <c r="S30" s="3"/>
      <c r="T30" s="55"/>
      <c r="U30" s="48">
        <v>2</v>
      </c>
      <c r="V30" s="1" t="s">
        <v>14</v>
      </c>
    </row>
    <row r="31" spans="1:23" ht="21" customHeight="1" x14ac:dyDescent="0.15">
      <c r="A31" s="161"/>
      <c r="B31" s="138" t="s">
        <v>33</v>
      </c>
      <c r="C31" s="139"/>
      <c r="D31" s="140"/>
      <c r="E31" s="65">
        <v>23</v>
      </c>
      <c r="F31" s="65">
        <v>65</v>
      </c>
      <c r="G31" s="65">
        <v>65</v>
      </c>
      <c r="H31" s="37">
        <v>65</v>
      </c>
      <c r="I31" s="42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55"/>
      <c r="U31" s="48">
        <v>1</v>
      </c>
      <c r="V31" s="1" t="s">
        <v>14</v>
      </c>
    </row>
    <row r="32" spans="1:23" ht="21" customHeight="1" x14ac:dyDescent="0.15">
      <c r="A32" s="161"/>
      <c r="B32" s="138" t="s">
        <v>84</v>
      </c>
      <c r="C32" s="139"/>
      <c r="D32" s="140"/>
      <c r="E32" s="65">
        <v>24</v>
      </c>
      <c r="F32" s="65">
        <v>70</v>
      </c>
      <c r="G32" s="65">
        <v>70</v>
      </c>
      <c r="H32" s="37">
        <v>70</v>
      </c>
      <c r="I32" s="42">
        <v>1</v>
      </c>
      <c r="J32" s="3"/>
      <c r="K32" s="3"/>
      <c r="L32" s="3"/>
      <c r="M32" s="3"/>
      <c r="N32" s="3">
        <v>1</v>
      </c>
      <c r="O32" s="3">
        <v>1</v>
      </c>
      <c r="P32" s="3">
        <v>1</v>
      </c>
      <c r="Q32" s="3"/>
      <c r="R32" s="3">
        <v>1</v>
      </c>
      <c r="S32" s="3">
        <v>1</v>
      </c>
      <c r="T32" s="55"/>
      <c r="U32" s="48">
        <v>6</v>
      </c>
      <c r="V32" s="1" t="s">
        <v>14</v>
      </c>
    </row>
    <row r="33" spans="1:22" ht="21" customHeight="1" x14ac:dyDescent="0.15">
      <c r="A33" s="161"/>
      <c r="B33" s="138" t="s">
        <v>42</v>
      </c>
      <c r="C33" s="139"/>
      <c r="D33" s="140"/>
      <c r="E33" s="65">
        <v>25</v>
      </c>
      <c r="F33" s="65">
        <v>70</v>
      </c>
      <c r="G33" s="65">
        <v>70</v>
      </c>
      <c r="H33" s="84">
        <v>70</v>
      </c>
      <c r="I33" s="43"/>
      <c r="J33" s="25"/>
      <c r="K33" s="25"/>
      <c r="L33" s="25"/>
      <c r="M33" s="25"/>
      <c r="N33" s="25">
        <v>1</v>
      </c>
      <c r="O33" s="25">
        <v>1</v>
      </c>
      <c r="P33" s="25">
        <v>1</v>
      </c>
      <c r="Q33" s="25">
        <v>1</v>
      </c>
      <c r="R33" s="25"/>
      <c r="S33" s="25">
        <v>1</v>
      </c>
      <c r="T33" s="56">
        <v>1</v>
      </c>
      <c r="U33" s="49">
        <v>6</v>
      </c>
      <c r="V33" s="26" t="s">
        <v>14</v>
      </c>
    </row>
    <row r="34" spans="1:22" ht="21" customHeight="1" x14ac:dyDescent="0.15">
      <c r="A34" s="161"/>
      <c r="B34" s="147" t="s">
        <v>86</v>
      </c>
      <c r="C34" s="148"/>
      <c r="D34" s="149"/>
      <c r="E34" s="65">
        <v>26</v>
      </c>
      <c r="F34" s="65"/>
      <c r="G34" s="65"/>
      <c r="H34" s="84"/>
      <c r="I34" s="4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6"/>
      <c r="U34" s="49">
        <v>0</v>
      </c>
      <c r="V34" s="26" t="s">
        <v>14</v>
      </c>
    </row>
    <row r="35" spans="1:22" ht="21" customHeight="1" x14ac:dyDescent="0.15">
      <c r="A35" s="161"/>
      <c r="B35" s="138" t="s">
        <v>72</v>
      </c>
      <c r="C35" s="139"/>
      <c r="D35" s="140"/>
      <c r="E35" s="65">
        <v>28</v>
      </c>
      <c r="F35" s="65"/>
      <c r="G35" s="65"/>
      <c r="H35" s="84"/>
      <c r="I35" s="43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56"/>
      <c r="U35" s="49">
        <v>0</v>
      </c>
      <c r="V35" s="26" t="s">
        <v>14</v>
      </c>
    </row>
    <row r="36" spans="1:22" ht="21" customHeight="1" thickBot="1" x14ac:dyDescent="0.2">
      <c r="A36" s="161"/>
      <c r="B36" s="150" t="s">
        <v>76</v>
      </c>
      <c r="C36" s="150"/>
      <c r="D36" s="150"/>
      <c r="E36" s="5" t="s">
        <v>51</v>
      </c>
      <c r="F36" s="65" t="s">
        <v>51</v>
      </c>
      <c r="G36" s="65" t="s">
        <v>51</v>
      </c>
      <c r="H36" s="65" t="s">
        <v>51</v>
      </c>
      <c r="I36" s="70">
        <v>2</v>
      </c>
      <c r="J36" s="68">
        <v>2</v>
      </c>
      <c r="K36" s="68">
        <v>3</v>
      </c>
      <c r="L36" s="68">
        <v>2</v>
      </c>
      <c r="M36" s="68">
        <f t="shared" ref="M36" si="0">SUM(M21:M35)</f>
        <v>0</v>
      </c>
      <c r="N36" s="68">
        <v>3</v>
      </c>
      <c r="O36" s="68">
        <v>3</v>
      </c>
      <c r="P36" s="68">
        <v>3</v>
      </c>
      <c r="Q36" s="68">
        <v>2</v>
      </c>
      <c r="R36" s="68">
        <v>2</v>
      </c>
      <c r="S36" s="68">
        <v>3</v>
      </c>
      <c r="T36" s="69">
        <v>2</v>
      </c>
      <c r="U36" s="49">
        <v>27</v>
      </c>
      <c r="V36" s="26" t="s">
        <v>14</v>
      </c>
    </row>
    <row r="37" spans="1:22" ht="21" customHeight="1" x14ac:dyDescent="0.15">
      <c r="A37" s="161"/>
      <c r="B37" s="151" t="s">
        <v>18</v>
      </c>
      <c r="C37" s="152"/>
      <c r="D37" s="153"/>
      <c r="E37" s="27">
        <v>83</v>
      </c>
      <c r="F37" s="27">
        <v>120</v>
      </c>
      <c r="G37" s="27">
        <v>120</v>
      </c>
      <c r="H37" s="38">
        <v>120</v>
      </c>
      <c r="I37" s="44">
        <v>1</v>
      </c>
      <c r="J37" s="28">
        <v>1</v>
      </c>
      <c r="K37" s="28"/>
      <c r="L37" s="28">
        <v>1</v>
      </c>
      <c r="M37" s="28"/>
      <c r="N37" s="28"/>
      <c r="O37" s="28">
        <v>1</v>
      </c>
      <c r="P37" s="28"/>
      <c r="Q37" s="28"/>
      <c r="R37" s="28"/>
      <c r="S37" s="28">
        <v>1</v>
      </c>
      <c r="T37" s="57">
        <v>1</v>
      </c>
      <c r="U37" s="50">
        <v>6</v>
      </c>
      <c r="V37" s="29" t="s">
        <v>14</v>
      </c>
    </row>
    <row r="38" spans="1:22" ht="21" customHeight="1" x14ac:dyDescent="0.15">
      <c r="A38" s="161"/>
      <c r="B38" s="138" t="s">
        <v>19</v>
      </c>
      <c r="C38" s="139"/>
      <c r="D38" s="140"/>
      <c r="E38" s="65">
        <v>84</v>
      </c>
      <c r="F38" s="65">
        <v>250</v>
      </c>
      <c r="G38" s="65">
        <v>250</v>
      </c>
      <c r="H38" s="37">
        <v>250</v>
      </c>
      <c r="I38" s="42"/>
      <c r="J38" s="3"/>
      <c r="K38" s="3"/>
      <c r="L38" s="3"/>
      <c r="M38" s="3"/>
      <c r="N38" s="3"/>
      <c r="O38" s="3"/>
      <c r="P38" s="3"/>
      <c r="Q38" s="3">
        <v>1</v>
      </c>
      <c r="R38" s="3"/>
      <c r="S38" s="3"/>
      <c r="T38" s="55"/>
      <c r="U38" s="48">
        <v>1</v>
      </c>
      <c r="V38" s="1" t="s">
        <v>14</v>
      </c>
    </row>
    <row r="39" spans="1:22" ht="21" customHeight="1" x14ac:dyDescent="0.15">
      <c r="A39" s="161"/>
      <c r="B39" s="138" t="s">
        <v>55</v>
      </c>
      <c r="C39" s="139"/>
      <c r="D39" s="140"/>
      <c r="E39" s="65">
        <v>85</v>
      </c>
      <c r="F39" s="65">
        <v>240</v>
      </c>
      <c r="G39" s="65">
        <v>240</v>
      </c>
      <c r="H39" s="37">
        <v>240</v>
      </c>
      <c r="I39" s="42"/>
      <c r="J39" s="3"/>
      <c r="K39" s="3">
        <v>1</v>
      </c>
      <c r="L39" s="3"/>
      <c r="M39" s="3"/>
      <c r="N39" s="3"/>
      <c r="O39" s="3"/>
      <c r="P39" s="3">
        <v>1</v>
      </c>
      <c r="Q39" s="3"/>
      <c r="R39" s="3"/>
      <c r="S39" s="3"/>
      <c r="T39" s="55"/>
      <c r="U39" s="48">
        <v>2</v>
      </c>
      <c r="V39" s="1" t="s">
        <v>14</v>
      </c>
    </row>
    <row r="40" spans="1:22" ht="21" customHeight="1" x14ac:dyDescent="0.15">
      <c r="A40" s="161"/>
      <c r="B40" s="138" t="s">
        <v>40</v>
      </c>
      <c r="C40" s="139"/>
      <c r="D40" s="140"/>
      <c r="E40" s="65">
        <v>86</v>
      </c>
      <c r="F40" s="65">
        <v>250</v>
      </c>
      <c r="G40" s="65">
        <v>250</v>
      </c>
      <c r="H40" s="37">
        <v>250</v>
      </c>
      <c r="I40" s="42"/>
      <c r="J40" s="3"/>
      <c r="K40" s="3"/>
      <c r="L40" s="3"/>
      <c r="M40" s="3"/>
      <c r="N40" s="3"/>
      <c r="O40" s="3"/>
      <c r="P40" s="3"/>
      <c r="Q40" s="3"/>
      <c r="R40" s="3">
        <v>1</v>
      </c>
      <c r="S40" s="3"/>
      <c r="T40" s="55"/>
      <c r="U40" s="48">
        <v>1</v>
      </c>
      <c r="V40" s="1" t="s">
        <v>14</v>
      </c>
    </row>
    <row r="41" spans="1:22" ht="21" customHeight="1" thickBot="1" x14ac:dyDescent="0.2">
      <c r="A41" s="175"/>
      <c r="B41" s="150" t="s">
        <v>77</v>
      </c>
      <c r="C41" s="150"/>
      <c r="D41" s="150"/>
      <c r="E41" s="5" t="s">
        <v>51</v>
      </c>
      <c r="F41" s="65" t="s">
        <v>51</v>
      </c>
      <c r="G41" s="65" t="s">
        <v>51</v>
      </c>
      <c r="H41" s="84" t="s">
        <v>51</v>
      </c>
      <c r="I41" s="70">
        <v>1</v>
      </c>
      <c r="J41" s="68">
        <v>1</v>
      </c>
      <c r="K41" s="68">
        <v>1</v>
      </c>
      <c r="L41" s="68">
        <v>1</v>
      </c>
      <c r="M41" s="68">
        <f t="shared" ref="M41" si="1">SUM(M37:M40)</f>
        <v>0</v>
      </c>
      <c r="N41" s="68">
        <f>SUM(N37:N40)</f>
        <v>0</v>
      </c>
      <c r="O41" s="68">
        <v>1</v>
      </c>
      <c r="P41" s="68">
        <v>1</v>
      </c>
      <c r="Q41" s="68">
        <v>1</v>
      </c>
      <c r="R41" s="68">
        <v>1</v>
      </c>
      <c r="S41" s="68">
        <v>1</v>
      </c>
      <c r="T41" s="69">
        <v>1</v>
      </c>
      <c r="U41" s="49">
        <v>10</v>
      </c>
      <c r="V41" s="26" t="s">
        <v>14</v>
      </c>
    </row>
    <row r="42" spans="1:22" ht="21" customHeight="1" x14ac:dyDescent="0.15">
      <c r="A42" s="158" t="s">
        <v>28</v>
      </c>
      <c r="B42" s="159"/>
      <c r="C42" s="159"/>
      <c r="D42" s="159"/>
      <c r="E42" s="30" t="s">
        <v>1</v>
      </c>
      <c r="F42" s="72" t="s">
        <v>78</v>
      </c>
      <c r="G42" s="72" t="s">
        <v>79</v>
      </c>
      <c r="H42" s="73" t="s">
        <v>80</v>
      </c>
      <c r="I42" s="45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58" t="s">
        <v>13</v>
      </c>
      <c r="U42" s="145" t="s">
        <v>27</v>
      </c>
      <c r="V42" s="146"/>
    </row>
    <row r="43" spans="1:22" ht="21" customHeight="1" x14ac:dyDescent="0.15">
      <c r="A43" s="160" t="s">
        <v>29</v>
      </c>
      <c r="B43" s="176" t="s">
        <v>32</v>
      </c>
      <c r="C43" s="138" t="s">
        <v>20</v>
      </c>
      <c r="D43" s="140"/>
      <c r="E43" s="65">
        <v>51</v>
      </c>
      <c r="F43" s="24">
        <v>100</v>
      </c>
      <c r="G43" s="24">
        <v>100</v>
      </c>
      <c r="H43" s="40">
        <v>100</v>
      </c>
      <c r="I43" s="46">
        <v>3</v>
      </c>
      <c r="J43" s="4">
        <v>6</v>
      </c>
      <c r="K43" s="4">
        <v>7</v>
      </c>
      <c r="L43" s="4">
        <v>4</v>
      </c>
      <c r="M43" s="4"/>
      <c r="N43" s="4">
        <v>7</v>
      </c>
      <c r="O43" s="4">
        <v>7</v>
      </c>
      <c r="P43" s="4">
        <v>6</v>
      </c>
      <c r="Q43" s="4">
        <v>5</v>
      </c>
      <c r="R43" s="4">
        <v>5</v>
      </c>
      <c r="S43" s="4">
        <v>5</v>
      </c>
      <c r="T43" s="59">
        <v>4</v>
      </c>
      <c r="U43" s="51">
        <v>59</v>
      </c>
      <c r="V43" s="1" t="s">
        <v>14</v>
      </c>
    </row>
    <row r="44" spans="1:22" ht="21" customHeight="1" x14ac:dyDescent="0.15">
      <c r="A44" s="161"/>
      <c r="B44" s="168"/>
      <c r="C44" s="147" t="s">
        <v>21</v>
      </c>
      <c r="D44" s="149"/>
      <c r="E44" s="65">
        <v>53</v>
      </c>
      <c r="F44" s="24">
        <v>100</v>
      </c>
      <c r="G44" s="24">
        <v>100</v>
      </c>
      <c r="H44" s="40">
        <v>100</v>
      </c>
      <c r="I44" s="46"/>
      <c r="J44" s="4"/>
      <c r="K44" s="4"/>
      <c r="L44" s="4"/>
      <c r="M44" s="4"/>
      <c r="N44" s="4"/>
      <c r="O44" s="4"/>
      <c r="P44" s="4"/>
      <c r="Q44" s="4"/>
      <c r="R44" s="4"/>
      <c r="S44" s="4"/>
      <c r="T44" s="59">
        <v>1</v>
      </c>
      <c r="U44" s="51">
        <v>1</v>
      </c>
      <c r="V44" s="1" t="s">
        <v>14</v>
      </c>
    </row>
    <row r="45" spans="1:22" ht="21" customHeight="1" x14ac:dyDescent="0.15">
      <c r="A45" s="161"/>
      <c r="B45" s="168"/>
      <c r="C45" s="138" t="s">
        <v>56</v>
      </c>
      <c r="D45" s="140"/>
      <c r="E45" s="65">
        <v>54</v>
      </c>
      <c r="F45" s="24">
        <v>100</v>
      </c>
      <c r="G45" s="24">
        <v>100</v>
      </c>
      <c r="H45" s="40">
        <v>100</v>
      </c>
      <c r="I45" s="46"/>
      <c r="J45" s="4">
        <v>1</v>
      </c>
      <c r="K45" s="4">
        <v>1</v>
      </c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80"/>
      <c r="S45" s="4">
        <v>1</v>
      </c>
      <c r="T45" s="59">
        <v>1</v>
      </c>
      <c r="U45" s="51">
        <v>9</v>
      </c>
      <c r="V45" s="1" t="s">
        <v>14</v>
      </c>
    </row>
    <row r="46" spans="1:22" ht="21" customHeight="1" x14ac:dyDescent="0.15">
      <c r="A46" s="161"/>
      <c r="B46" s="168"/>
      <c r="C46" s="138" t="s">
        <v>22</v>
      </c>
      <c r="D46" s="140"/>
      <c r="E46" s="65">
        <v>55</v>
      </c>
      <c r="F46" s="24">
        <v>100</v>
      </c>
      <c r="G46" s="24">
        <v>100</v>
      </c>
      <c r="H46" s="40">
        <v>100</v>
      </c>
      <c r="I46" s="46">
        <v>2</v>
      </c>
      <c r="J46" s="4">
        <v>6</v>
      </c>
      <c r="K46" s="4">
        <v>7</v>
      </c>
      <c r="L46" s="4">
        <v>2</v>
      </c>
      <c r="M46" s="4"/>
      <c r="N46" s="4">
        <v>6</v>
      </c>
      <c r="O46" s="4">
        <v>6</v>
      </c>
      <c r="P46" s="4">
        <v>5</v>
      </c>
      <c r="Q46" s="4">
        <v>4</v>
      </c>
      <c r="R46" s="4">
        <v>4</v>
      </c>
      <c r="S46" s="4">
        <v>5</v>
      </c>
      <c r="T46" s="59">
        <v>4</v>
      </c>
      <c r="U46" s="51">
        <v>51</v>
      </c>
      <c r="V46" s="1" t="s">
        <v>14</v>
      </c>
    </row>
    <row r="47" spans="1:22" ht="21" customHeight="1" x14ac:dyDescent="0.15">
      <c r="A47" s="161"/>
      <c r="B47" s="168"/>
      <c r="C47" s="147" t="s">
        <v>62</v>
      </c>
      <c r="D47" s="149"/>
      <c r="E47" s="5">
        <v>59</v>
      </c>
      <c r="F47" s="24">
        <v>100</v>
      </c>
      <c r="G47" s="24">
        <v>100</v>
      </c>
      <c r="H47" s="40">
        <v>100</v>
      </c>
      <c r="I47" s="46"/>
      <c r="J47" s="4"/>
      <c r="K47" s="4">
        <v>1</v>
      </c>
      <c r="L47" s="4"/>
      <c r="M47" s="4"/>
      <c r="N47" s="4"/>
      <c r="O47" s="4">
        <v>1</v>
      </c>
      <c r="P47" s="4"/>
      <c r="Q47" s="4">
        <v>1</v>
      </c>
      <c r="R47" s="4">
        <v>1</v>
      </c>
      <c r="S47" s="4"/>
      <c r="T47" s="59"/>
      <c r="U47" s="51">
        <f t="shared" ref="U47" si="2">SUM(I47:T47)</f>
        <v>4</v>
      </c>
      <c r="V47" s="1" t="s">
        <v>14</v>
      </c>
    </row>
    <row r="48" spans="1:22" ht="21" customHeight="1" x14ac:dyDescent="0.15">
      <c r="A48" s="161"/>
      <c r="B48" s="168"/>
      <c r="C48" s="147" t="s">
        <v>73</v>
      </c>
      <c r="D48" s="149"/>
      <c r="E48" s="82">
        <v>60</v>
      </c>
      <c r="F48" s="24">
        <v>100</v>
      </c>
      <c r="G48" s="24">
        <v>100</v>
      </c>
      <c r="H48" s="40">
        <v>100</v>
      </c>
      <c r="I48" s="46"/>
      <c r="J48" s="4"/>
      <c r="K48" s="4"/>
      <c r="L48" s="4"/>
      <c r="M48" s="4"/>
      <c r="N48" s="4"/>
      <c r="O48" s="4"/>
      <c r="P48" s="4"/>
      <c r="Q48" s="4"/>
      <c r="R48" s="4"/>
      <c r="S48" s="4">
        <v>1</v>
      </c>
      <c r="T48" s="59"/>
      <c r="U48" s="51">
        <v>1</v>
      </c>
      <c r="V48" s="1" t="s">
        <v>14</v>
      </c>
    </row>
    <row r="49" spans="1:22" ht="21" customHeight="1" x14ac:dyDescent="0.15">
      <c r="A49" s="161"/>
      <c r="B49" s="168"/>
      <c r="C49" s="154" t="s">
        <v>81</v>
      </c>
      <c r="D49" s="155"/>
      <c r="E49" s="76">
        <v>62</v>
      </c>
      <c r="F49" s="77">
        <v>100</v>
      </c>
      <c r="G49" s="77">
        <v>100</v>
      </c>
      <c r="H49" s="78">
        <v>100</v>
      </c>
      <c r="I49" s="79">
        <v>1</v>
      </c>
      <c r="J49" s="80">
        <v>1</v>
      </c>
      <c r="K49" s="80">
        <v>1</v>
      </c>
      <c r="L49" s="80">
        <v>1</v>
      </c>
      <c r="M49" s="80"/>
      <c r="N49" s="80"/>
      <c r="O49" s="80">
        <v>1</v>
      </c>
      <c r="P49" s="80">
        <v>1</v>
      </c>
      <c r="Q49" s="80">
        <v>1</v>
      </c>
      <c r="R49" s="80">
        <v>1</v>
      </c>
      <c r="S49" s="80">
        <v>1</v>
      </c>
      <c r="T49" s="81">
        <v>1</v>
      </c>
      <c r="U49" s="54">
        <v>10</v>
      </c>
      <c r="V49" s="26" t="s">
        <v>66</v>
      </c>
    </row>
    <row r="50" spans="1:22" ht="21" customHeight="1" thickBot="1" x14ac:dyDescent="0.2">
      <c r="A50" s="161"/>
      <c r="B50" s="177"/>
      <c r="C50" s="156" t="s">
        <v>82</v>
      </c>
      <c r="D50" s="157"/>
      <c r="E50" s="66">
        <v>63</v>
      </c>
      <c r="F50" s="34"/>
      <c r="G50" s="34"/>
      <c r="H50" s="41"/>
      <c r="I50" s="67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0"/>
      <c r="U50" s="52">
        <v>0</v>
      </c>
      <c r="V50" s="2" t="s">
        <v>66</v>
      </c>
    </row>
    <row r="51" spans="1:22" ht="21" customHeight="1" x14ac:dyDescent="0.15">
      <c r="A51" s="161"/>
      <c r="B51" s="167" t="s">
        <v>31</v>
      </c>
      <c r="C51" s="170" t="s">
        <v>48</v>
      </c>
      <c r="D51" s="14" t="s">
        <v>23</v>
      </c>
      <c r="E51" s="171">
        <v>70</v>
      </c>
      <c r="F51" s="83"/>
      <c r="G51" s="83"/>
      <c r="H51" s="85"/>
      <c r="I51" s="47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1"/>
      <c r="U51" s="53">
        <v>0</v>
      </c>
      <c r="V51" s="33" t="s">
        <v>14</v>
      </c>
    </row>
    <row r="52" spans="1:22" ht="21" customHeight="1" x14ac:dyDescent="0.15">
      <c r="A52" s="161"/>
      <c r="B52" s="168"/>
      <c r="C52" s="127"/>
      <c r="D52" s="15" t="s">
        <v>24</v>
      </c>
      <c r="E52" s="144"/>
      <c r="F52" s="172" t="s">
        <v>47</v>
      </c>
      <c r="G52" s="173"/>
      <c r="H52" s="173"/>
      <c r="I52" s="46"/>
      <c r="J52" s="4"/>
      <c r="K52" s="4"/>
      <c r="L52" s="4"/>
      <c r="M52" s="4"/>
      <c r="N52" s="4"/>
      <c r="O52" s="4"/>
      <c r="P52" s="4"/>
      <c r="Q52" s="4"/>
      <c r="R52" s="4"/>
      <c r="S52" s="4"/>
      <c r="T52" s="59"/>
      <c r="U52" s="51">
        <v>0</v>
      </c>
      <c r="V52" s="1" t="s">
        <v>25</v>
      </c>
    </row>
    <row r="53" spans="1:22" ht="21" customHeight="1" x14ac:dyDescent="0.15">
      <c r="A53" s="161"/>
      <c r="B53" s="168"/>
      <c r="C53" s="174" t="s">
        <v>50</v>
      </c>
      <c r="D53" s="14" t="s">
        <v>23</v>
      </c>
      <c r="E53" s="143">
        <v>71</v>
      </c>
      <c r="F53" s="5"/>
      <c r="G53" s="5"/>
      <c r="H53" s="37"/>
      <c r="I53" s="46">
        <v>1</v>
      </c>
      <c r="J53" s="4">
        <v>1</v>
      </c>
      <c r="K53" s="4">
        <v>1</v>
      </c>
      <c r="L53" s="4">
        <v>1</v>
      </c>
      <c r="M53" s="4"/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1</v>
      </c>
      <c r="T53" s="59">
        <v>1</v>
      </c>
      <c r="U53" s="51">
        <v>11</v>
      </c>
      <c r="V53" s="1" t="s">
        <v>14</v>
      </c>
    </row>
    <row r="54" spans="1:22" ht="21" customHeight="1" x14ac:dyDescent="0.15">
      <c r="A54" s="161"/>
      <c r="B54" s="168"/>
      <c r="C54" s="127"/>
      <c r="D54" s="15" t="s">
        <v>24</v>
      </c>
      <c r="E54" s="144"/>
      <c r="F54" s="172" t="s">
        <v>47</v>
      </c>
      <c r="G54" s="173"/>
      <c r="H54" s="173"/>
      <c r="I54" s="46"/>
      <c r="J54" s="4"/>
      <c r="K54" s="4"/>
      <c r="L54" s="4"/>
      <c r="M54" s="4"/>
      <c r="N54" s="4"/>
      <c r="O54" s="4"/>
      <c r="P54" s="4"/>
      <c r="Q54" s="4"/>
      <c r="R54" s="4"/>
      <c r="S54" s="4"/>
      <c r="T54" s="59"/>
      <c r="U54" s="51">
        <v>0</v>
      </c>
      <c r="V54" s="1" t="s">
        <v>25</v>
      </c>
    </row>
    <row r="55" spans="1:22" ht="21" customHeight="1" x14ac:dyDescent="0.15">
      <c r="A55" s="161"/>
      <c r="B55" s="168"/>
      <c r="C55" s="163" t="s">
        <v>49</v>
      </c>
      <c r="D55" s="15" t="s">
        <v>23</v>
      </c>
      <c r="E55" s="143">
        <v>73</v>
      </c>
      <c r="F55" s="5"/>
      <c r="G55" s="5"/>
      <c r="H55" s="37"/>
      <c r="I55" s="46"/>
      <c r="J55" s="4"/>
      <c r="K55" s="4"/>
      <c r="L55" s="4"/>
      <c r="M55" s="4"/>
      <c r="N55" s="4"/>
      <c r="O55" s="4"/>
      <c r="P55" s="4"/>
      <c r="Q55" s="4"/>
      <c r="R55" s="4"/>
      <c r="S55" s="4"/>
      <c r="T55" s="59"/>
      <c r="U55" s="51">
        <v>0</v>
      </c>
      <c r="V55" s="1" t="s">
        <v>14</v>
      </c>
    </row>
    <row r="56" spans="1:22" ht="21" customHeight="1" x14ac:dyDescent="0.15">
      <c r="A56" s="161"/>
      <c r="B56" s="169"/>
      <c r="C56" s="163"/>
      <c r="D56" s="15" t="s">
        <v>24</v>
      </c>
      <c r="E56" s="144"/>
      <c r="F56" s="172" t="s">
        <v>83</v>
      </c>
      <c r="G56" s="173"/>
      <c r="H56" s="173"/>
      <c r="I56" s="46"/>
      <c r="J56" s="4"/>
      <c r="K56" s="4"/>
      <c r="L56" s="4"/>
      <c r="M56" s="4"/>
      <c r="N56" s="4"/>
      <c r="O56" s="4"/>
      <c r="P56" s="4"/>
      <c r="Q56" s="4"/>
      <c r="R56" s="4"/>
      <c r="S56" s="4"/>
      <c r="T56" s="59"/>
      <c r="U56" s="51">
        <v>0</v>
      </c>
      <c r="V56" s="1" t="s">
        <v>25</v>
      </c>
    </row>
    <row r="57" spans="1:22" ht="21" customHeight="1" x14ac:dyDescent="0.15">
      <c r="A57" s="175"/>
      <c r="B57" s="163" t="s">
        <v>75</v>
      </c>
      <c r="C57" s="163"/>
      <c r="D57" s="163"/>
      <c r="E57" s="5" t="s">
        <v>51</v>
      </c>
      <c r="F57" s="5" t="s">
        <v>51</v>
      </c>
      <c r="G57" s="5" t="s">
        <v>51</v>
      </c>
      <c r="H57" s="37" t="s">
        <v>51</v>
      </c>
      <c r="I57" s="62">
        <v>7</v>
      </c>
      <c r="J57" s="4">
        <v>15</v>
      </c>
      <c r="K57" s="4">
        <v>18</v>
      </c>
      <c r="L57" s="4">
        <v>9</v>
      </c>
      <c r="M57" s="4">
        <v>0</v>
      </c>
      <c r="N57" s="4">
        <v>15</v>
      </c>
      <c r="O57" s="4">
        <v>17</v>
      </c>
      <c r="P57" s="4">
        <v>14</v>
      </c>
      <c r="Q57" s="4">
        <v>13</v>
      </c>
      <c r="R57" s="4">
        <v>12</v>
      </c>
      <c r="S57" s="4">
        <v>14</v>
      </c>
      <c r="T57" s="63">
        <v>12</v>
      </c>
      <c r="U57" s="62">
        <v>146</v>
      </c>
      <c r="V57" s="1" t="s">
        <v>14</v>
      </c>
    </row>
    <row r="58" spans="1:22" ht="21" customHeight="1" thickBot="1" x14ac:dyDescent="0.2">
      <c r="A58" s="164" t="s">
        <v>26</v>
      </c>
      <c r="B58" s="165"/>
      <c r="C58" s="165"/>
      <c r="D58" s="165"/>
      <c r="E58" s="66" t="s">
        <v>51</v>
      </c>
      <c r="F58" s="66" t="s">
        <v>51</v>
      </c>
      <c r="G58" s="66" t="s">
        <v>51</v>
      </c>
      <c r="H58" s="86" t="s">
        <v>51</v>
      </c>
      <c r="I58" s="67">
        <v>10</v>
      </c>
      <c r="J58" s="35">
        <v>18</v>
      </c>
      <c r="K58" s="35">
        <v>22</v>
      </c>
      <c r="L58" s="35">
        <v>12</v>
      </c>
      <c r="M58" s="35">
        <v>0</v>
      </c>
      <c r="N58" s="35">
        <v>18</v>
      </c>
      <c r="O58" s="35">
        <v>21</v>
      </c>
      <c r="P58" s="35">
        <v>18</v>
      </c>
      <c r="Q58" s="35">
        <v>16</v>
      </c>
      <c r="R58" s="35">
        <v>15</v>
      </c>
      <c r="S58" s="35">
        <v>18</v>
      </c>
      <c r="T58" s="60">
        <v>15</v>
      </c>
      <c r="U58" s="52">
        <v>183</v>
      </c>
      <c r="V58" s="2" t="s">
        <v>14</v>
      </c>
    </row>
    <row r="59" spans="1:22" ht="18.75" customHeight="1" x14ac:dyDescent="0.15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S59" t="s">
        <v>68</v>
      </c>
      <c r="U59" s="71">
        <v>4</v>
      </c>
      <c r="V59" s="64" t="s">
        <v>69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E19:E20"/>
    <mergeCell ref="B28:D28"/>
    <mergeCell ref="B29:D29"/>
    <mergeCell ref="A19:D20"/>
    <mergeCell ref="E55:E56"/>
    <mergeCell ref="F56:H56"/>
    <mergeCell ref="E51:E52"/>
    <mergeCell ref="B57:D57"/>
    <mergeCell ref="C16:E16"/>
    <mergeCell ref="F52:H52"/>
    <mergeCell ref="C53:C54"/>
    <mergeCell ref="E53:E54"/>
    <mergeCell ref="F54:H54"/>
    <mergeCell ref="H22:H23"/>
    <mergeCell ref="F22:F23"/>
    <mergeCell ref="G22:G23"/>
    <mergeCell ref="B26:D26"/>
    <mergeCell ref="F24:F25"/>
    <mergeCell ref="B34:D34"/>
    <mergeCell ref="B30:D30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C55:C56"/>
    <mergeCell ref="K19:K20"/>
    <mergeCell ref="M19:M20"/>
    <mergeCell ref="F19:H19"/>
    <mergeCell ref="I19:I20"/>
    <mergeCell ref="J19:J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センター(小)</vt:lpstr>
      <vt:lpstr>センター（中）</vt:lpstr>
      <vt:lpstr>'センター(小)'!Print_Area</vt:lpstr>
      <vt:lpstr>'センター（中）'!Print_Area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栗田　陽子</cp:lastModifiedBy>
  <cp:lastPrinted>2025-12-10T23:47:03Z</cp:lastPrinted>
  <dcterms:created xsi:type="dcterms:W3CDTF">2004-12-21T04:10:02Z</dcterms:created>
  <dcterms:modified xsi:type="dcterms:W3CDTF">2025-12-11T00:01:36Z</dcterms:modified>
</cp:coreProperties>
</file>